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15C32A0-036E-4F60-B331-1DA02CDF3342}" xr6:coauthVersionLast="45" xr6:coauthVersionMax="45" xr10:uidLastSave="{00000000-0000-0000-0000-000000000000}"/>
  <bookViews>
    <workbookView xWindow="-108" yWindow="-108" windowWidth="23256" windowHeight="12720" tabRatio="776" xr2:uid="{00000000-000D-0000-FFFF-FFFF00000000}"/>
  </bookViews>
  <sheets>
    <sheet name="Hazen Willians" sheetId="20" r:id="rId1"/>
    <sheet name="Blasius" sheetId="21" r:id="rId2"/>
    <sheet name="comparacion" sheetId="24" r:id="rId3"/>
    <sheet name="diametro tuberia" sheetId="22" r:id="rId4"/>
  </sheets>
  <definedNames>
    <definedName name="_xlnm.Print_Area" localSheetId="1">Blasius!$A$1:$H$33</definedName>
    <definedName name="_xlnm.Print_Area" localSheetId="0">'Hazen Willians'!$A$1:$H$26</definedName>
    <definedName name="Lista_Aspersores" localSheetId="1">#REF!</definedName>
    <definedName name="Lista_Aspersores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20" l="1"/>
  <c r="I17" i="20"/>
  <c r="F30" i="20" l="1"/>
  <c r="F29" i="20" s="1"/>
  <c r="F31" i="20"/>
  <c r="G31" i="20"/>
  <c r="H31" i="20" s="1"/>
  <c r="F14" i="20"/>
  <c r="F13" i="20" s="1"/>
  <c r="F15" i="20"/>
  <c r="G15" i="20" s="1"/>
  <c r="H15" i="20" s="1"/>
  <c r="D15" i="20"/>
  <c r="G30" i="20" l="1"/>
  <c r="H30" i="20" s="1"/>
  <c r="G32" i="20"/>
  <c r="H32" i="20" s="1"/>
  <c r="D32" i="20"/>
  <c r="D30" i="20"/>
  <c r="D29" i="20"/>
  <c r="D28" i="20"/>
  <c r="C28" i="20"/>
  <c r="C29" i="20" l="1"/>
  <c r="C30" i="20" s="1"/>
  <c r="C31" i="20" s="1"/>
  <c r="C32" i="20" s="1"/>
  <c r="G29" i="20" l="1"/>
  <c r="H29" i="20" s="1"/>
  <c r="F28" i="20"/>
  <c r="G28" i="20" s="1"/>
  <c r="H28" i="20" s="1"/>
  <c r="I28" i="20" s="1"/>
  <c r="I29" i="20" l="1"/>
  <c r="J29" i="20" s="1"/>
  <c r="I30" i="20" l="1"/>
  <c r="J30" i="20" l="1"/>
  <c r="I31" i="20"/>
  <c r="J31" i="20" s="1"/>
  <c r="I32" i="20"/>
  <c r="J32" i="20" s="1"/>
  <c r="J33" i="20" l="1"/>
  <c r="I33" i="20"/>
  <c r="C12" i="20" l="1"/>
  <c r="D12" i="20"/>
  <c r="G13" i="20"/>
  <c r="F12" i="20" l="1"/>
  <c r="G12" i="20" s="1"/>
  <c r="H12" i="20" s="1"/>
  <c r="I12" i="20" s="1"/>
  <c r="C13" i="20"/>
  <c r="C14" i="20" s="1"/>
  <c r="C16" i="20" l="1"/>
  <c r="C15" i="20"/>
  <c r="T2" i="20"/>
  <c r="T1" i="20"/>
  <c r="G3" i="24" l="1"/>
  <c r="F3" i="24"/>
  <c r="AF51" i="21"/>
  <c r="AF50" i="21"/>
  <c r="AF49" i="21"/>
  <c r="AF48" i="21"/>
  <c r="F43" i="21"/>
  <c r="G43" i="21" s="1"/>
  <c r="H43" i="21" s="1"/>
  <c r="D43" i="21"/>
  <c r="F42" i="21"/>
  <c r="F41" i="21" s="1"/>
  <c r="D42" i="21"/>
  <c r="D41" i="21"/>
  <c r="D40" i="21"/>
  <c r="D39" i="21"/>
  <c r="E38" i="21"/>
  <c r="E39" i="21" s="1"/>
  <c r="E40" i="21" s="1"/>
  <c r="E41" i="21" s="1"/>
  <c r="E42" i="21" s="1"/>
  <c r="E43" i="21" s="1"/>
  <c r="D38" i="21"/>
  <c r="D37" i="21"/>
  <c r="C37" i="21"/>
  <c r="C38" i="21" s="1"/>
  <c r="C39" i="21" s="1"/>
  <c r="C40" i="21" s="1"/>
  <c r="C41" i="21" s="1"/>
  <c r="C42" i="21" s="1"/>
  <c r="C43" i="21" s="1"/>
  <c r="F18" i="21"/>
  <c r="D18" i="21"/>
  <c r="D17" i="21"/>
  <c r="D16" i="21"/>
  <c r="D15" i="21"/>
  <c r="D14" i="21"/>
  <c r="E13" i="21"/>
  <c r="E14" i="21" s="1"/>
  <c r="E15" i="21" s="1"/>
  <c r="E16" i="21" s="1"/>
  <c r="E17" i="21" s="1"/>
  <c r="D13" i="21"/>
  <c r="D12" i="21"/>
  <c r="C12" i="21"/>
  <c r="C13" i="21" s="1"/>
  <c r="C14" i="21" s="1"/>
  <c r="C15" i="21" s="1"/>
  <c r="C16" i="21" s="1"/>
  <c r="C17" i="21" s="1"/>
  <c r="C18" i="21" s="1"/>
  <c r="V2" i="21"/>
  <c r="V1" i="21"/>
  <c r="G42" i="21" l="1"/>
  <c r="G41" i="21"/>
  <c r="H41" i="21" s="1"/>
  <c r="E18" i="21"/>
  <c r="G18" i="21" s="1"/>
  <c r="F40" i="21"/>
  <c r="G40" i="21" s="1"/>
  <c r="H42" i="21"/>
  <c r="F17" i="21"/>
  <c r="G17" i="21" s="1"/>
  <c r="H18" i="21" l="1"/>
  <c r="H17" i="21"/>
  <c r="F16" i="21"/>
  <c r="G16" i="21" s="1"/>
  <c r="F39" i="21"/>
  <c r="G39" i="21" s="1"/>
  <c r="H40" i="21"/>
  <c r="F38" i="21" l="1"/>
  <c r="G38" i="21" s="1"/>
  <c r="H39" i="21"/>
  <c r="F15" i="21"/>
  <c r="G15" i="21" s="1"/>
  <c r="H16" i="21"/>
  <c r="H38" i="21" l="1"/>
  <c r="F37" i="21"/>
  <c r="H15" i="21"/>
  <c r="F14" i="21"/>
  <c r="G14" i="21" s="1"/>
  <c r="D16" i="20"/>
  <c r="G37" i="21" l="1"/>
  <c r="H37" i="21" s="1"/>
  <c r="I37" i="21" s="1"/>
  <c r="I38" i="21" s="1"/>
  <c r="F13" i="21"/>
  <c r="G13" i="21" s="1"/>
  <c r="H14" i="21"/>
  <c r="G14" i="20" l="1"/>
  <c r="J38" i="21"/>
  <c r="I39" i="21"/>
  <c r="H13" i="21"/>
  <c r="F12" i="21"/>
  <c r="G12" i="21" l="1"/>
  <c r="H12" i="21" s="1"/>
  <c r="I12" i="21" s="1"/>
  <c r="I13" i="21" s="1"/>
  <c r="J13" i="21" s="1"/>
  <c r="G16" i="20"/>
  <c r="H16" i="20" s="1"/>
  <c r="J39" i="21"/>
  <c r="I40" i="21"/>
  <c r="I14" i="21" l="1"/>
  <c r="J14" i="21"/>
  <c r="I15" i="21"/>
  <c r="J40" i="21"/>
  <c r="I41" i="21"/>
  <c r="J41" i="21" l="1"/>
  <c r="I42" i="21"/>
  <c r="J15" i="21"/>
  <c r="I16" i="21"/>
  <c r="I17" i="21" l="1"/>
  <c r="J16" i="21"/>
  <c r="J42" i="21"/>
  <c r="I43" i="21"/>
  <c r="J43" i="21" l="1"/>
  <c r="J44" i="21" s="1"/>
  <c r="I44" i="21"/>
  <c r="I18" i="21"/>
  <c r="I19" i="21" s="1"/>
  <c r="J17" i="21"/>
  <c r="AC41" i="20"/>
  <c r="AC42" i="20"/>
  <c r="AC43" i="20"/>
  <c r="AC40" i="20"/>
  <c r="J18" i="21" l="1"/>
  <c r="J19" i="21" s="1"/>
  <c r="D13" i="20" l="1"/>
  <c r="D14" i="20"/>
  <c r="H14" i="20" l="1"/>
  <c r="H13" i="20" l="1"/>
  <c r="I13" i="20" s="1"/>
  <c r="I14" i="20" l="1"/>
  <c r="J13" i="20"/>
  <c r="I16" i="20" l="1"/>
  <c r="J16" i="20" s="1"/>
  <c r="I15" i="20"/>
  <c r="J15" i="20" s="1"/>
  <c r="J14" i="20"/>
</calcChain>
</file>

<file path=xl/sharedStrings.xml><?xml version="1.0" encoding="utf-8"?>
<sst xmlns="http://schemas.openxmlformats.org/spreadsheetml/2006/main" count="108" uniqueCount="37">
  <si>
    <t>Diametro</t>
  </si>
  <si>
    <t>(m)</t>
  </si>
  <si>
    <t>Caudal</t>
  </si>
  <si>
    <t>(l/s)</t>
  </si>
  <si>
    <t>Presión</t>
  </si>
  <si>
    <t>Coeficiente de fricción</t>
  </si>
  <si>
    <t>Diferencia del primero al último aspersor :</t>
  </si>
  <si>
    <t>(pulgadas)</t>
  </si>
  <si>
    <t>Desnivel</t>
  </si>
  <si>
    <t>Perd. Unit.</t>
  </si>
  <si>
    <t>Perdida</t>
  </si>
  <si>
    <t>L-tramo</t>
  </si>
  <si>
    <t>L-acum</t>
  </si>
  <si>
    <t>Hidrante</t>
  </si>
  <si>
    <t>Nodo</t>
  </si>
  <si>
    <t>Pendiente terreno</t>
  </si>
  <si>
    <t>Baja presion</t>
  </si>
  <si>
    <t>Q aspersor</t>
  </si>
  <si>
    <t>Media Presion</t>
  </si>
  <si>
    <r>
      <rPr>
        <sz val="9"/>
        <color theme="1"/>
        <rFont val="Calibri"/>
        <family val="2"/>
      </rPr>
      <t>ɸ</t>
    </r>
    <r>
      <rPr>
        <sz val="9"/>
        <color theme="1"/>
        <rFont val="Arial"/>
        <family val="2"/>
      </rPr>
      <t xml:space="preserve"> nominal</t>
    </r>
  </si>
  <si>
    <t>PN</t>
  </si>
  <si>
    <t>SDR</t>
  </si>
  <si>
    <t>Equivalencia</t>
  </si>
  <si>
    <r>
      <rPr>
        <sz val="9"/>
        <color theme="1"/>
        <rFont val="Calibri"/>
        <family val="2"/>
      </rPr>
      <t>ɸ</t>
    </r>
    <r>
      <rPr>
        <sz val="9"/>
        <color theme="1"/>
        <rFont val="Arial"/>
        <family val="2"/>
      </rPr>
      <t xml:space="preserve"> interno</t>
    </r>
  </si>
  <si>
    <t>Q (l/s)</t>
  </si>
  <si>
    <t>Blasius</t>
  </si>
  <si>
    <t>L tuberia (m)</t>
  </si>
  <si>
    <t>d (mm)</t>
  </si>
  <si>
    <t>Hazen</t>
  </si>
  <si>
    <t>C</t>
  </si>
  <si>
    <t>Hf Hazen (m)</t>
  </si>
  <si>
    <t>Hf Blasius (m)</t>
  </si>
  <si>
    <t>Cálculo hidráulico de linea móvil Puca Loma</t>
  </si>
  <si>
    <t>Cálculo hidráulico de linea móvil Bolson Mayu</t>
  </si>
  <si>
    <t>Media presion Bolson Mayu</t>
  </si>
  <si>
    <t>Aproximacion</t>
  </si>
  <si>
    <t>Media baja Bolson Mayu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</si>
</sst>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2" borderId="0" xfId="0" applyFont="1" applyFill="1"/>
    <xf numFmtId="2" fontId="2" fillId="2" borderId="0" xfId="0" applyNumberFormat="1" applyFont="1" applyFill="1"/>
    <xf numFmtId="2" fontId="2" fillId="0" borderId="0" xfId="0" applyNumberFormat="1" applyFont="1"/>
    <xf numFmtId="0" fontId="2" fillId="0" borderId="1" xfId="0" applyFont="1" applyBorder="1"/>
    <xf numFmtId="0" fontId="2" fillId="2" borderId="2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9" fontId="2" fillId="0" borderId="0" xfId="1" applyFont="1"/>
    <xf numFmtId="0" fontId="2" fillId="0" borderId="0" xfId="0" applyFont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/>
    <xf numFmtId="0" fontId="2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5" fontId="2" fillId="0" borderId="7" xfId="1" applyNumberFormat="1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64" fontId="2" fillId="2" borderId="0" xfId="0" applyNumberFormat="1" applyFont="1" applyFill="1"/>
    <xf numFmtId="164" fontId="2" fillId="2" borderId="4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/>
    </xf>
    <xf numFmtId="12" fontId="2" fillId="0" borderId="0" xfId="0" applyNumberFormat="1" applyFont="1"/>
    <xf numFmtId="0" fontId="0" fillId="0" borderId="0" xfId="0" applyFill="1"/>
    <xf numFmtId="0" fontId="2" fillId="4" borderId="0" xfId="0" applyFont="1" applyFill="1"/>
    <xf numFmtId="12" fontId="2" fillId="4" borderId="0" xfId="0" applyNumberFormat="1" applyFont="1" applyFill="1"/>
    <xf numFmtId="0" fontId="0" fillId="4" borderId="0" xfId="0" applyFill="1"/>
    <xf numFmtId="164" fontId="2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3" borderId="0" xfId="0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colors>
    <mruColors>
      <color rgb="FFFFCC00"/>
      <color rgb="FFFFFF99"/>
      <color rgb="FFFFFFCC"/>
      <color rgb="FFCC660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BO"/>
              <a:t>Curva</a:t>
            </a:r>
            <a:r>
              <a:rPr lang="es-BO" baseline="0"/>
              <a:t> caracteristico del aspersor  wobbler Xcel</a:t>
            </a:r>
            <a:endParaRPr lang="es-BO"/>
          </a:p>
        </c:rich>
      </c:tx>
      <c:layout>
        <c:manualLayout>
          <c:xMode val="edge"/>
          <c:yMode val="edge"/>
          <c:x val="0.11638188976377953"/>
          <c:y val="5.4982817869415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BO"/>
        </a:p>
      </c:txPr>
    </c:title>
    <c:autoTitleDeleted val="0"/>
    <c:plotArea>
      <c:layout>
        <c:manualLayout>
          <c:layoutTarget val="inner"/>
          <c:xMode val="edge"/>
          <c:yMode val="edge"/>
          <c:x val="7.2817147856517939E-2"/>
          <c:y val="0.1352777777777778"/>
          <c:w val="0.88396062992125979"/>
          <c:h val="0.7607608423947006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2.8159230096237969E-2"/>
                  <c:y val="0.194027777777777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BO"/>
                </a:p>
              </c:txPr>
            </c:trendlineLbl>
          </c:trendline>
          <c:xVal>
            <c:numRef>
              <c:f>'Hazen Willians'!$R$39:$R$42</c:f>
              <c:numCache>
                <c:formatCode>General</c:formatCode>
                <c:ptCount val="4"/>
                <c:pt idx="0">
                  <c:v>6.9</c:v>
                </c:pt>
                <c:pt idx="1">
                  <c:v>10.3</c:v>
                </c:pt>
                <c:pt idx="2">
                  <c:v>13.8</c:v>
                </c:pt>
                <c:pt idx="3">
                  <c:v>17.2</c:v>
                </c:pt>
              </c:numCache>
            </c:numRef>
          </c:xVal>
          <c:yVal>
            <c:numRef>
              <c:f>'Hazen Willians'!$S$39:$S$42</c:f>
              <c:numCache>
                <c:formatCode>0.000</c:formatCode>
                <c:ptCount val="4"/>
                <c:pt idx="0">
                  <c:v>0.73399999999999999</c:v>
                </c:pt>
                <c:pt idx="1">
                  <c:v>0.88900000000000001</c:v>
                </c:pt>
                <c:pt idx="2">
                  <c:v>1.038</c:v>
                </c:pt>
                <c:pt idx="3">
                  <c:v>1.161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31-4C57-866E-9F9A3B96B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27680"/>
        <c:axId val="104729216"/>
      </c:scatterChart>
      <c:valAx>
        <c:axId val="10472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104729216"/>
        <c:crosses val="autoZero"/>
        <c:crossBetween val="midCat"/>
      </c:valAx>
      <c:valAx>
        <c:axId val="10472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104727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BO"/>
              <a:t>Curva</a:t>
            </a:r>
            <a:r>
              <a:rPr lang="es-BO" baseline="0"/>
              <a:t> caracteristico del NAAN DAN JAIN</a:t>
            </a:r>
            <a:endParaRPr lang="es-BO"/>
          </a:p>
        </c:rich>
      </c:tx>
      <c:layout>
        <c:manualLayout>
          <c:xMode val="edge"/>
          <c:yMode val="edge"/>
          <c:x val="0.11638188976377953"/>
          <c:y val="5.498281786941580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2817147856517939E-2"/>
          <c:y val="0.1352777777777778"/>
          <c:w val="0.88396062992125979"/>
          <c:h val="0.7607608423947006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266032370953631"/>
                  <c:y val="0.170506985595872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BO"/>
                </a:p>
              </c:txPr>
            </c:trendlineLbl>
          </c:trendline>
          <c:xVal>
            <c:numRef>
              <c:f>'Hazen Willians'!$R$1:$R$3</c:f>
              <c:numCache>
                <c:formatCode>General</c:formatCode>
                <c:ptCount val="3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'Hazen Willians'!$S$1:$S$3</c:f>
              <c:numCache>
                <c:formatCode>0.000</c:formatCode>
                <c:ptCount val="3"/>
                <c:pt idx="0">
                  <c:v>1.4219999999999999</c:v>
                </c:pt>
                <c:pt idx="1">
                  <c:v>1.74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04-4DB0-9CE5-BCC4B1BF3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0336"/>
        <c:axId val="37632640"/>
      </c:scatterChart>
      <c:valAx>
        <c:axId val="37630336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37632640"/>
        <c:crosses val="autoZero"/>
        <c:crossBetween val="midCat"/>
      </c:valAx>
      <c:valAx>
        <c:axId val="3763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37630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BO"/>
              <a:t>Curva</a:t>
            </a:r>
            <a:r>
              <a:rPr lang="es-BO" baseline="0"/>
              <a:t> caracteristico del aspersor  wobbler Xcel</a:t>
            </a:r>
            <a:endParaRPr lang="es-BO"/>
          </a:p>
        </c:rich>
      </c:tx>
      <c:layout>
        <c:manualLayout>
          <c:xMode val="edge"/>
          <c:yMode val="edge"/>
          <c:x val="0.11638188976377953"/>
          <c:y val="5.4982817869415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BO"/>
        </a:p>
      </c:txPr>
    </c:title>
    <c:autoTitleDeleted val="0"/>
    <c:plotArea>
      <c:layout>
        <c:manualLayout>
          <c:layoutTarget val="inner"/>
          <c:xMode val="edge"/>
          <c:yMode val="edge"/>
          <c:x val="7.2817147856517939E-2"/>
          <c:y val="0.1352777777777778"/>
          <c:w val="0.88396062992125979"/>
          <c:h val="0.7607608423947006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2.8159230096237969E-2"/>
                  <c:y val="0.194027777777777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BO"/>
                </a:p>
              </c:txPr>
            </c:trendlineLbl>
          </c:trendline>
          <c:xVal>
            <c:numRef>
              <c:f>Blasius!$U$47:$U$50</c:f>
              <c:numCache>
                <c:formatCode>General</c:formatCode>
                <c:ptCount val="4"/>
                <c:pt idx="0">
                  <c:v>6.9</c:v>
                </c:pt>
                <c:pt idx="1">
                  <c:v>10.3</c:v>
                </c:pt>
                <c:pt idx="2">
                  <c:v>13.8</c:v>
                </c:pt>
                <c:pt idx="3">
                  <c:v>17.2</c:v>
                </c:pt>
              </c:numCache>
            </c:numRef>
          </c:xVal>
          <c:yVal>
            <c:numRef>
              <c:f>Blasius!$V$47:$V$50</c:f>
              <c:numCache>
                <c:formatCode>0.00</c:formatCode>
                <c:ptCount val="4"/>
                <c:pt idx="0">
                  <c:v>0.13999999999999999</c:v>
                </c:pt>
                <c:pt idx="1">
                  <c:v>0.17166666666666666</c:v>
                </c:pt>
                <c:pt idx="2">
                  <c:v>0.19805555555555554</c:v>
                </c:pt>
                <c:pt idx="3">
                  <c:v>0.22138888888888889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63-4340-9F5E-A18E29191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27680"/>
        <c:axId val="104729216"/>
      </c:scatterChart>
      <c:valAx>
        <c:axId val="10472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104729216"/>
        <c:crosses val="autoZero"/>
        <c:crossBetween val="midCat"/>
      </c:valAx>
      <c:valAx>
        <c:axId val="10472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104727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BO"/>
              <a:t>Curva</a:t>
            </a:r>
            <a:r>
              <a:rPr lang="es-BO" baseline="0"/>
              <a:t> caracteristico del NAAN DAN JAIN</a:t>
            </a:r>
            <a:endParaRPr lang="es-BO"/>
          </a:p>
        </c:rich>
      </c:tx>
      <c:layout>
        <c:manualLayout>
          <c:xMode val="edge"/>
          <c:yMode val="edge"/>
          <c:x val="0.11638188976377953"/>
          <c:y val="5.498281786941580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4616303729819273E-2"/>
          <c:y val="0.13527797208884915"/>
          <c:w val="0.88396062992125979"/>
          <c:h val="0.7607608423947006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266032370953631"/>
                  <c:y val="0.170506985595872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BO"/>
                </a:p>
              </c:txPr>
            </c:trendlineLbl>
          </c:trendline>
          <c:xVal>
            <c:numRef>
              <c:f>Blasius!$U$1:$U$3</c:f>
              <c:numCache>
                <c:formatCode>General</c:formatCode>
                <c:ptCount val="3"/>
                <c:pt idx="0">
                  <c:v>20</c:v>
                </c:pt>
                <c:pt idx="1">
                  <c:v>30</c:v>
                </c:pt>
              </c:numCache>
            </c:numRef>
          </c:xVal>
          <c:yVal>
            <c:numRef>
              <c:f>Blasius!$V$1:$V$3</c:f>
              <c:numCache>
                <c:formatCode>0.000</c:formatCode>
                <c:ptCount val="3"/>
                <c:pt idx="0">
                  <c:v>0.39500000000000002</c:v>
                </c:pt>
                <c:pt idx="1">
                  <c:v>0.48333333333333334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B-46E7-BF68-53603B458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0336"/>
        <c:axId val="37632640"/>
      </c:scatterChart>
      <c:valAx>
        <c:axId val="37630336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37632640"/>
        <c:crosses val="autoZero"/>
        <c:crossBetween val="midCat"/>
      </c:valAx>
      <c:valAx>
        <c:axId val="3763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BO"/>
          </a:p>
        </c:txPr>
        <c:crossAx val="37630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3" Type="http://schemas.openxmlformats.org/officeDocument/2006/relationships/chart" Target="../charts/chart1.xml"/><Relationship Id="rId7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5" Type="http://schemas.openxmlformats.org/officeDocument/2006/relationships/image" Target="../media/image4.emf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3" Type="http://schemas.openxmlformats.org/officeDocument/2006/relationships/chart" Target="../charts/chart3.xml"/><Relationship Id="rId7" Type="http://schemas.openxmlformats.org/officeDocument/2006/relationships/image" Target="../media/image5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image" Target="../media/image4.emf"/><Relationship Id="rId4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50801</xdr:colOff>
      <xdr:row>1</xdr:row>
      <xdr:rowOff>3175</xdr:rowOff>
    </xdr:from>
    <xdr:to>
      <xdr:col>15</xdr:col>
      <xdr:colOff>742951</xdr:colOff>
      <xdr:row>5</xdr:row>
      <xdr:rowOff>10400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32801" y="241300"/>
          <a:ext cx="3740150" cy="6106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66675</xdr:colOff>
      <xdr:row>4</xdr:row>
      <xdr:rowOff>98425</xdr:rowOff>
    </xdr:from>
    <xdr:to>
      <xdr:col>16</xdr:col>
      <xdr:colOff>285750</xdr:colOff>
      <xdr:row>13</xdr:row>
      <xdr:rowOff>103260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48675" y="869950"/>
          <a:ext cx="4029075" cy="13616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122465</xdr:colOff>
      <xdr:row>43</xdr:row>
      <xdr:rowOff>0</xdr:rowOff>
    </xdr:from>
    <xdr:to>
      <xdr:col>16</xdr:col>
      <xdr:colOff>910707</xdr:colOff>
      <xdr:row>57</xdr:row>
      <xdr:rowOff>104775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23</xdr:col>
      <xdr:colOff>266312</xdr:colOff>
      <xdr:row>23</xdr:row>
      <xdr:rowOff>7776</xdr:rowOff>
    </xdr:from>
    <xdr:to>
      <xdr:col>24</xdr:col>
      <xdr:colOff>623862</xdr:colOff>
      <xdr:row>35</xdr:row>
      <xdr:rowOff>124010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0924" y="3273490"/>
          <a:ext cx="1150652" cy="188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64148</xdr:colOff>
      <xdr:row>38</xdr:row>
      <xdr:rowOff>44320</xdr:rowOff>
    </xdr:from>
    <xdr:to>
      <xdr:col>26</xdr:col>
      <xdr:colOff>73050</xdr:colOff>
      <xdr:row>78</xdr:row>
      <xdr:rowOff>46611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6352" y="5526055"/>
          <a:ext cx="5560616" cy="5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476832</xdr:colOff>
      <xdr:row>66</xdr:row>
      <xdr:rowOff>33435</xdr:rowOff>
    </xdr:from>
    <xdr:to>
      <xdr:col>26</xdr:col>
      <xdr:colOff>204495</xdr:colOff>
      <xdr:row>70</xdr:row>
      <xdr:rowOff>7776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9744546" y="9651741"/>
          <a:ext cx="1313867" cy="56528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11</xdr:col>
      <xdr:colOff>593661</xdr:colOff>
      <xdr:row>13</xdr:row>
      <xdr:rowOff>9526</xdr:rowOff>
    </xdr:from>
    <xdr:to>
      <xdr:col>16</xdr:col>
      <xdr:colOff>637592</xdr:colOff>
      <xdr:row>22</xdr:row>
      <xdr:rowOff>0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20</xdr:col>
      <xdr:colOff>699796</xdr:colOff>
      <xdr:row>1</xdr:row>
      <xdr:rowOff>101083</xdr:rowOff>
    </xdr:from>
    <xdr:to>
      <xdr:col>24</xdr:col>
      <xdr:colOff>41784</xdr:colOff>
      <xdr:row>16</xdr:row>
      <xdr:rowOff>42971</xdr:rowOff>
    </xdr:to>
    <xdr:pic>
      <xdr:nvPicPr>
        <xdr:cNvPr id="12" name="Imagen 11" descr="Fitting of JI-1">
          <a:extLst>
            <a:ext uri="{FF2B5EF4-FFF2-40B4-BE49-F238E27FC236}">
              <a16:creationId xmlns:a16="http://schemas.microsoft.com/office/drawing/2014/main" id="{A5F2580F-2BD1-4B07-811A-7CD0B8590D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493"/>
        <a:stretch/>
      </xdr:blipFill>
      <xdr:spPr bwMode="auto">
        <a:xfrm>
          <a:off x="16795102" y="256593"/>
          <a:ext cx="2514396" cy="2165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723122</xdr:colOff>
      <xdr:row>7</xdr:row>
      <xdr:rowOff>101081</xdr:rowOff>
    </xdr:from>
    <xdr:to>
      <xdr:col>20</xdr:col>
      <xdr:colOff>400414</xdr:colOff>
      <xdr:row>26</xdr:row>
      <xdr:rowOff>60984</xdr:rowOff>
    </xdr:to>
    <xdr:pic>
      <xdr:nvPicPr>
        <xdr:cNvPr id="14" name="Imagen 13" descr="http://www.catalogue.naandanjain.com/images/Fittings/naandanjain/Selectors/Configurator_pic_JI-1_Select.jpg">
          <a:extLst>
            <a:ext uri="{FF2B5EF4-FFF2-40B4-BE49-F238E27FC236}">
              <a16:creationId xmlns:a16="http://schemas.microsoft.com/office/drawing/2014/main" id="{04C909C9-82AE-476C-BC1C-90187483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122" y="1150775"/>
          <a:ext cx="2056598" cy="276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50801</xdr:colOff>
      <xdr:row>1</xdr:row>
      <xdr:rowOff>3175</xdr:rowOff>
    </xdr:from>
    <xdr:to>
      <xdr:col>18</xdr:col>
      <xdr:colOff>742952</xdr:colOff>
      <xdr:row>5</xdr:row>
      <xdr:rowOff>10400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C926C1B-DD77-4B85-A0BB-5EE2D8CF5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68081" y="155575"/>
          <a:ext cx="3862070" cy="593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66675</xdr:colOff>
      <xdr:row>4</xdr:row>
      <xdr:rowOff>98425</xdr:rowOff>
    </xdr:from>
    <xdr:to>
      <xdr:col>19</xdr:col>
      <xdr:colOff>285751</xdr:colOff>
      <xdr:row>13</xdr:row>
      <xdr:rowOff>103260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E4E598C-35E6-485F-B8DC-5E0B3583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83955" y="692785"/>
          <a:ext cx="4181475" cy="13078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14</xdr:col>
      <xdr:colOff>666750</xdr:colOff>
      <xdr:row>46</xdr:row>
      <xdr:rowOff>0</xdr:rowOff>
    </xdr:from>
    <xdr:to>
      <xdr:col>20</xdr:col>
      <xdr:colOff>428625</xdr:colOff>
      <xdr:row>60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8C4B787-40A9-4ABF-ABFC-B87716738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25</xdr:col>
      <xdr:colOff>95250</xdr:colOff>
      <xdr:row>42</xdr:row>
      <xdr:rowOff>86503</xdr:rowOff>
    </xdr:from>
    <xdr:to>
      <xdr:col>26</xdr:col>
      <xdr:colOff>452800</xdr:colOff>
      <xdr:row>55</xdr:row>
      <xdr:rowOff>55002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09BF09-64F2-490F-B940-454B26115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66030" y="7630303"/>
          <a:ext cx="1150030" cy="1850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95250</xdr:colOff>
      <xdr:row>45</xdr:row>
      <xdr:rowOff>114300</xdr:rowOff>
    </xdr:from>
    <xdr:to>
      <xdr:col>29</xdr:col>
      <xdr:colOff>104151</xdr:colOff>
      <xdr:row>85</xdr:row>
      <xdr:rowOff>116591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172934A-7F39-4A83-966B-BBF59D9D9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8590" y="8092440"/>
          <a:ext cx="5556262" cy="5793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640118</xdr:colOff>
      <xdr:row>61</xdr:row>
      <xdr:rowOff>95639</xdr:rowOff>
    </xdr:from>
    <xdr:to>
      <xdr:col>29</xdr:col>
      <xdr:colOff>367781</xdr:colOff>
      <xdr:row>63</xdr:row>
      <xdr:rowOff>152789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3EED5A2F-3524-4C29-82BC-05AFBBD977D2}"/>
            </a:ext>
          </a:extLst>
        </xdr:cNvPr>
        <xdr:cNvSpPr/>
      </xdr:nvSpPr>
      <xdr:spPr>
        <a:xfrm>
          <a:off x="19895858" y="10390259"/>
          <a:ext cx="1312623" cy="33909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15</xdr:col>
      <xdr:colOff>96028</xdr:colOff>
      <xdr:row>12</xdr:row>
      <xdr:rowOff>48403</xdr:rowOff>
    </xdr:from>
    <xdr:to>
      <xdr:col>19</xdr:col>
      <xdr:colOff>995265</xdr:colOff>
      <xdr:row>27</xdr:row>
      <xdr:rowOff>101081</xdr:rowOff>
    </xdr:to>
    <xdr:graphicFrame macro="">
      <xdr:nvGraphicFramePr>
        <xdr:cNvPr id="8" name="Gráfico 10">
          <a:extLst>
            <a:ext uri="{FF2B5EF4-FFF2-40B4-BE49-F238E27FC236}">
              <a16:creationId xmlns:a16="http://schemas.microsoft.com/office/drawing/2014/main" id="{0CDF4138-B788-41E1-A5DC-6982A61D0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22</xdr:col>
      <xdr:colOff>326572</xdr:colOff>
      <xdr:row>0</xdr:row>
      <xdr:rowOff>38878</xdr:rowOff>
    </xdr:from>
    <xdr:to>
      <xdr:col>25</xdr:col>
      <xdr:colOff>461661</xdr:colOff>
      <xdr:row>14</xdr:row>
      <xdr:rowOff>120725</xdr:rowOff>
    </xdr:to>
    <xdr:pic>
      <xdr:nvPicPr>
        <xdr:cNvPr id="9" name="Imagen 8" descr="Fitting of JI-1">
          <a:extLst>
            <a:ext uri="{FF2B5EF4-FFF2-40B4-BE49-F238E27FC236}">
              <a16:creationId xmlns:a16="http://schemas.microsoft.com/office/drawing/2014/main" id="{3437F7EB-2963-44A8-9A15-02513BA3F4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493"/>
        <a:stretch/>
      </xdr:blipFill>
      <xdr:spPr bwMode="auto">
        <a:xfrm>
          <a:off x="15619912" y="38878"/>
          <a:ext cx="2512530" cy="2124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723122</xdr:colOff>
      <xdr:row>7</xdr:row>
      <xdr:rowOff>101081</xdr:rowOff>
    </xdr:from>
    <xdr:to>
      <xdr:col>23</xdr:col>
      <xdr:colOff>400414</xdr:colOff>
      <xdr:row>26</xdr:row>
      <xdr:rowOff>60984</xdr:rowOff>
    </xdr:to>
    <xdr:pic>
      <xdr:nvPicPr>
        <xdr:cNvPr id="10" name="Imagen 9" descr="http://www.catalogue.naandanjain.com/images/Fittings/naandanjain/Selectors/Configurator_pic_JI-1_Select.jpg">
          <a:extLst>
            <a:ext uri="{FF2B5EF4-FFF2-40B4-BE49-F238E27FC236}">
              <a16:creationId xmlns:a16="http://schemas.microsoft.com/office/drawing/2014/main" id="{D48C7662-5063-4514-851F-5BAC6C90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1502" y="1129781"/>
          <a:ext cx="2054732" cy="2710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148546</xdr:colOff>
      <xdr:row>4</xdr:row>
      <xdr:rowOff>49234</xdr:rowOff>
    </xdr:from>
    <xdr:ext cx="1699824" cy="1777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4C7202E5-F24B-40A6-8A46-BBF0DB29793E}"/>
                </a:ext>
              </a:extLst>
            </xdr:cNvPr>
            <xdr:cNvSpPr txBox="1"/>
          </xdr:nvSpPr>
          <xdr:spPr>
            <a:xfrm>
              <a:off x="6283424" y="655724"/>
              <a:ext cx="1699824" cy="1777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/>
                <a:t>f</a:t>
              </a:r>
              <a14:m>
                <m:oMath xmlns:m="http://schemas.openxmlformats.org/officeDocument/2006/math">
                  <m:r>
                    <a:rPr lang="es-BO" sz="1100" i="1">
                      <a:latin typeface="Cambria Math" panose="02040503050406030204" pitchFamily="18" charset="0"/>
                    </a:rPr>
                    <m:t>=</m:t>
                  </m:r>
                  <m:r>
                    <a:rPr lang="es-ES" sz="1100" b="0" i="1">
                      <a:latin typeface="Cambria Math" panose="02040503050406030204" pitchFamily="18" charset="0"/>
                    </a:rPr>
                    <m:t>0,475∗</m:t>
                  </m:r>
                  <m:sSup>
                    <m:sSupPr>
                      <m:ctrlPr>
                        <a:rPr lang="es-BO" sz="11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p>
                      <m:r>
                        <a:rPr lang="es-ES" sz="1100" b="0" i="1">
                          <a:latin typeface="Cambria Math" panose="02040503050406030204" pitchFamily="18" charset="0"/>
                        </a:rPr>
                        <m:t>1,75</m:t>
                      </m:r>
                    </m:sup>
                  </m:sSup>
                  <m:r>
                    <a:rPr lang="es-ES" sz="1100" b="0" i="1">
                      <a:latin typeface="Cambria Math" panose="02040503050406030204" pitchFamily="18" charset="0"/>
                    </a:rPr>
                    <m:t> ∗ </m:t>
                  </m:r>
                  <m:sSup>
                    <m:sSupPr>
                      <m:ctrlPr>
                        <a:rPr lang="es-ES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𝑑</m:t>
                      </m:r>
                    </m:e>
                    <m:sup>
                      <m:r>
                        <a:rPr lang="es-ES" sz="1100" b="0" i="1">
                          <a:latin typeface="Cambria Math" panose="02040503050406030204" pitchFamily="18" charset="0"/>
                        </a:rPr>
                        <m:t>−4,75</m:t>
                      </m:r>
                    </m:sup>
                  </m:sSup>
                  <m:r>
                    <a:rPr lang="es-ES" sz="11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ES" sz="1100" b="0" i="1">
                      <a:latin typeface="Cambria Math" panose="02040503050406030204" pitchFamily="18" charset="0"/>
                    </a:rPr>
                    <m:t>𝐿</m:t>
                  </m:r>
                </m:oMath>
              </a14:m>
              <a:endParaRPr lang="es-B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4C7202E5-F24B-40A6-8A46-BBF0DB29793E}"/>
                </a:ext>
              </a:extLst>
            </xdr:cNvPr>
            <xdr:cNvSpPr txBox="1"/>
          </xdr:nvSpPr>
          <xdr:spPr>
            <a:xfrm>
              <a:off x="6283424" y="655724"/>
              <a:ext cx="1699824" cy="1777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/>
                <a:t>f</a:t>
              </a:r>
              <a:r>
                <a:rPr lang="es-BO" sz="1100" i="0">
                  <a:latin typeface="Cambria Math" panose="02040503050406030204" pitchFamily="18" charset="0"/>
                </a:rPr>
                <a:t>=</a:t>
              </a:r>
              <a:r>
                <a:rPr lang="es-ES" sz="1100" b="0" i="0">
                  <a:latin typeface="Cambria Math" panose="02040503050406030204" pitchFamily="18" charset="0"/>
                </a:rPr>
                <a:t>0,475∗𝑞</a:t>
              </a:r>
              <a:r>
                <a:rPr lang="es-BO" sz="1100" b="0" i="0">
                  <a:latin typeface="Cambria Math" panose="02040503050406030204" pitchFamily="18" charset="0"/>
                </a:rPr>
                <a:t>^</a:t>
              </a:r>
              <a:r>
                <a:rPr lang="es-ES" sz="1100" b="0" i="0">
                  <a:latin typeface="Cambria Math" panose="02040503050406030204" pitchFamily="18" charset="0"/>
                </a:rPr>
                <a:t>1,75  ∗ 𝑑^(−4,75)∗𝐿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30481</xdr:colOff>
      <xdr:row>8</xdr:row>
      <xdr:rowOff>83820</xdr:rowOff>
    </xdr:from>
    <xdr:to>
      <xdr:col>4</xdr:col>
      <xdr:colOff>45721</xdr:colOff>
      <xdr:row>10</xdr:row>
      <xdr:rowOff>93217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1C091FC-7B5D-4105-B2F1-1C6A5AB10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2961" y="1546860"/>
          <a:ext cx="2392680" cy="3751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754380</xdr:colOff>
      <xdr:row>10</xdr:row>
      <xdr:rowOff>129541</xdr:rowOff>
    </xdr:from>
    <xdr:to>
      <xdr:col>4</xdr:col>
      <xdr:colOff>723900</xdr:colOff>
      <xdr:row>16</xdr:row>
      <xdr:rowOff>33415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9F67BC7-587D-4A8C-B8AF-8B05DA792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4380" y="1958341"/>
          <a:ext cx="3139440" cy="10011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8</xdr:col>
      <xdr:colOff>0</xdr:colOff>
      <xdr:row>8</xdr:row>
      <xdr:rowOff>0</xdr:rowOff>
    </xdr:from>
    <xdr:ext cx="1699824" cy="1777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95E3414-9318-4881-A72A-AFBF09EB2CDB}"/>
                </a:ext>
              </a:extLst>
            </xdr:cNvPr>
            <xdr:cNvSpPr txBox="1"/>
          </xdr:nvSpPr>
          <xdr:spPr>
            <a:xfrm>
              <a:off x="6339840" y="1280160"/>
              <a:ext cx="1699824" cy="1777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/>
                <a:t>f</a:t>
              </a:r>
              <a14:m>
                <m:oMath xmlns:m="http://schemas.openxmlformats.org/officeDocument/2006/math">
                  <m:r>
                    <a:rPr lang="es-BO" sz="1100" i="1">
                      <a:latin typeface="Cambria Math" panose="02040503050406030204" pitchFamily="18" charset="0"/>
                    </a:rPr>
                    <m:t>=</m:t>
                  </m:r>
                  <m:r>
                    <a:rPr lang="es-ES" sz="1100" b="0" i="1">
                      <a:latin typeface="Cambria Math" panose="02040503050406030204" pitchFamily="18" charset="0"/>
                    </a:rPr>
                    <m:t>0,475∗</m:t>
                  </m:r>
                  <m:sSup>
                    <m:sSupPr>
                      <m:ctrlPr>
                        <a:rPr lang="es-BO" sz="11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p>
                      <m:r>
                        <a:rPr lang="es-ES" sz="1100" b="0" i="1">
                          <a:latin typeface="Cambria Math" panose="02040503050406030204" pitchFamily="18" charset="0"/>
                        </a:rPr>
                        <m:t>1,75</m:t>
                      </m:r>
                    </m:sup>
                  </m:sSup>
                  <m:r>
                    <a:rPr lang="es-ES" sz="1100" b="0" i="1">
                      <a:latin typeface="Cambria Math" panose="02040503050406030204" pitchFamily="18" charset="0"/>
                    </a:rPr>
                    <m:t> ∗ </m:t>
                  </m:r>
                  <m:sSup>
                    <m:sSupPr>
                      <m:ctrlPr>
                        <a:rPr lang="es-ES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s-ES" sz="1100" b="0" i="1">
                          <a:latin typeface="Cambria Math" panose="02040503050406030204" pitchFamily="18" charset="0"/>
                        </a:rPr>
                        <m:t>𝑑</m:t>
                      </m:r>
                    </m:e>
                    <m:sup>
                      <m:r>
                        <a:rPr lang="es-ES" sz="1100" b="0" i="1">
                          <a:latin typeface="Cambria Math" panose="02040503050406030204" pitchFamily="18" charset="0"/>
                        </a:rPr>
                        <m:t>−4,75</m:t>
                      </m:r>
                    </m:sup>
                  </m:sSup>
                  <m:r>
                    <a:rPr lang="es-ES" sz="11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ES" sz="1100" b="0" i="1">
                      <a:latin typeface="Cambria Math" panose="02040503050406030204" pitchFamily="18" charset="0"/>
                    </a:rPr>
                    <m:t>𝐿</m:t>
                  </m:r>
                </m:oMath>
              </a14:m>
              <a:endParaRPr lang="es-B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95E3414-9318-4881-A72A-AFBF09EB2CDB}"/>
                </a:ext>
              </a:extLst>
            </xdr:cNvPr>
            <xdr:cNvSpPr txBox="1"/>
          </xdr:nvSpPr>
          <xdr:spPr>
            <a:xfrm>
              <a:off x="6339840" y="1280160"/>
              <a:ext cx="1699824" cy="1777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/>
                <a:t>f</a:t>
              </a:r>
              <a:r>
                <a:rPr lang="es-BO" sz="1100" i="0">
                  <a:latin typeface="Cambria Math" panose="02040503050406030204" pitchFamily="18" charset="0"/>
                </a:rPr>
                <a:t>=</a:t>
              </a:r>
              <a:r>
                <a:rPr lang="es-ES" sz="1100" b="0" i="0">
                  <a:latin typeface="Cambria Math" panose="02040503050406030204" pitchFamily="18" charset="0"/>
                </a:rPr>
                <a:t>0,475∗𝑞</a:t>
              </a:r>
              <a:r>
                <a:rPr lang="es-BO" sz="1100" b="0" i="0">
                  <a:latin typeface="Cambria Math" panose="02040503050406030204" pitchFamily="18" charset="0"/>
                </a:rPr>
                <a:t>^</a:t>
              </a:r>
              <a:r>
                <a:rPr lang="es-ES" sz="1100" b="0" i="0">
                  <a:latin typeface="Cambria Math" panose="02040503050406030204" pitchFamily="18" charset="0"/>
                </a:rPr>
                <a:t>1,75  ∗ 𝑑^(−4,75)∗𝐿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464820</xdr:colOff>
      <xdr:row>2</xdr:row>
      <xdr:rowOff>15240</xdr:rowOff>
    </xdr:from>
    <xdr:to>
      <xdr:col>13</xdr:col>
      <xdr:colOff>393650</xdr:colOff>
      <xdr:row>42</xdr:row>
      <xdr:rowOff>166707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140EB4-A692-4809-A484-48A3C56FB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9700" y="381000"/>
          <a:ext cx="5476190" cy="74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411480</xdr:colOff>
      <xdr:row>43</xdr:row>
      <xdr:rowOff>15240</xdr:rowOff>
    </xdr:from>
    <xdr:to>
      <xdr:col>13</xdr:col>
      <xdr:colOff>349834</xdr:colOff>
      <xdr:row>49</xdr:row>
      <xdr:rowOff>175103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7928DD-A5D0-4FCC-85D4-72C123B5D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66360" y="7879080"/>
          <a:ext cx="5485714" cy="1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showGridLines="0" tabSelected="1" topLeftCell="A4" zoomScale="98" zoomScaleNormal="98" workbookViewId="0">
      <selection activeCell="K26" sqref="K26"/>
    </sheetView>
  </sheetViews>
  <sheetFormatPr baseColWidth="10" defaultRowHeight="11.4" x14ac:dyDescent="0.2"/>
  <cols>
    <col min="1" max="16" width="11.5546875" style="1"/>
    <col min="17" max="17" width="15" style="1" customWidth="1"/>
    <col min="18" max="16384" width="11.5546875" style="1"/>
  </cols>
  <sheetData>
    <row r="1" spans="1:27" ht="12" x14ac:dyDescent="0.25">
      <c r="A1" s="3" t="s">
        <v>33</v>
      </c>
      <c r="R1" s="4">
        <v>20</v>
      </c>
      <c r="S1" s="46">
        <v>1.4219999999999999</v>
      </c>
      <c r="T1" s="1">
        <f>S1/3.6</f>
        <v>0.39499999999999996</v>
      </c>
    </row>
    <row r="2" spans="1:27" ht="12" customHeight="1" x14ac:dyDescent="0.2">
      <c r="R2" s="4">
        <v>30</v>
      </c>
      <c r="S2" s="46">
        <v>1.74</v>
      </c>
      <c r="T2" s="1">
        <f>S2/3.6</f>
        <v>0.48333333333333334</v>
      </c>
    </row>
    <row r="3" spans="1:27" x14ac:dyDescent="0.2">
      <c r="R3" s="4"/>
      <c r="S3" s="5"/>
      <c r="AA3" s="6"/>
    </row>
    <row r="4" spans="1:27" x14ac:dyDescent="0.2">
      <c r="R4" s="4"/>
      <c r="S4" s="5"/>
      <c r="AA4" s="6"/>
    </row>
    <row r="5" spans="1:27" x14ac:dyDescent="0.2">
      <c r="A5" s="7" t="s">
        <v>5</v>
      </c>
      <c r="C5" s="8">
        <v>140</v>
      </c>
      <c r="D5" s="9"/>
      <c r="E5" s="10"/>
      <c r="J5" s="2"/>
      <c r="AA5" s="6"/>
    </row>
    <row r="6" spans="1:27" x14ac:dyDescent="0.2">
      <c r="A6" s="9" t="s">
        <v>15</v>
      </c>
      <c r="C6" s="11">
        <v>0</v>
      </c>
      <c r="D6" s="9"/>
      <c r="E6" s="10"/>
      <c r="J6" s="2"/>
    </row>
    <row r="8" spans="1:27" x14ac:dyDescent="0.2">
      <c r="A8" s="4" t="s">
        <v>34</v>
      </c>
      <c r="D8" s="12"/>
    </row>
    <row r="9" spans="1:27" x14ac:dyDescent="0.2">
      <c r="A9" s="32" t="s">
        <v>14</v>
      </c>
      <c r="B9" s="33" t="s">
        <v>11</v>
      </c>
      <c r="C9" s="33" t="s">
        <v>12</v>
      </c>
      <c r="D9" s="34" t="s">
        <v>8</v>
      </c>
      <c r="E9" s="33" t="s">
        <v>0</v>
      </c>
      <c r="F9" s="33" t="s">
        <v>2</v>
      </c>
      <c r="G9" s="33" t="s">
        <v>9</v>
      </c>
      <c r="H9" s="33" t="s">
        <v>10</v>
      </c>
      <c r="I9" s="35" t="s">
        <v>4</v>
      </c>
      <c r="J9" s="32" t="s">
        <v>17</v>
      </c>
    </row>
    <row r="10" spans="1:27" x14ac:dyDescent="0.2">
      <c r="A10" s="36"/>
      <c r="B10" s="37" t="s">
        <v>1</v>
      </c>
      <c r="C10" s="37" t="s">
        <v>1</v>
      </c>
      <c r="D10" s="37" t="s">
        <v>1</v>
      </c>
      <c r="E10" s="37" t="s">
        <v>7</v>
      </c>
      <c r="F10" s="37" t="s">
        <v>3</v>
      </c>
      <c r="G10" s="37" t="s">
        <v>1</v>
      </c>
      <c r="H10" s="37" t="s">
        <v>1</v>
      </c>
      <c r="I10" s="38" t="s">
        <v>1</v>
      </c>
      <c r="J10" s="39" t="s">
        <v>3</v>
      </c>
    </row>
    <row r="11" spans="1:27" x14ac:dyDescent="0.2">
      <c r="A11" s="18" t="s">
        <v>13</v>
      </c>
      <c r="B11" s="19"/>
      <c r="C11" s="10"/>
      <c r="D11" s="20"/>
      <c r="E11" s="40"/>
      <c r="F11" s="43"/>
      <c r="G11" s="44"/>
      <c r="H11" s="44"/>
      <c r="I11" s="45">
        <v>25</v>
      </c>
      <c r="J11" s="24"/>
    </row>
    <row r="12" spans="1:27" x14ac:dyDescent="0.2">
      <c r="A12" s="18" t="s">
        <v>35</v>
      </c>
      <c r="B12" s="19">
        <v>64</v>
      </c>
      <c r="C12" s="10">
        <f>+B12</f>
        <v>64</v>
      </c>
      <c r="D12" s="20">
        <f t="shared" ref="D12:D16" si="0">+B12*$C$6</f>
        <v>0</v>
      </c>
      <c r="E12" s="68">
        <v>1.5</v>
      </c>
      <c r="F12" s="43">
        <f>+F13</f>
        <v>1.58</v>
      </c>
      <c r="G12" s="44">
        <f t="shared" ref="G12:G14" si="1">1.131*10^11*(F12*3.6/$C$5)^1.852*(E12*25.4)^(-4.871)*1/100</f>
        <v>5.9749335931558054E-2</v>
      </c>
      <c r="H12" s="44">
        <f t="shared" ref="H12:H14" si="2">+G12*B12</f>
        <v>3.8239574996197154</v>
      </c>
      <c r="I12" s="45">
        <f>+I11+D12-H12</f>
        <v>21.176042500380284</v>
      </c>
      <c r="J12" s="24"/>
    </row>
    <row r="13" spans="1:27" x14ac:dyDescent="0.2">
      <c r="A13" s="18">
        <v>1</v>
      </c>
      <c r="B13" s="19">
        <v>12</v>
      </c>
      <c r="C13" s="10">
        <f>+C12+B13</f>
        <v>76</v>
      </c>
      <c r="D13" s="20">
        <f t="shared" si="0"/>
        <v>0</v>
      </c>
      <c r="E13" s="68">
        <v>1.5</v>
      </c>
      <c r="F13" s="43">
        <f t="shared" ref="F13:F14" si="3">+F14+0.395</f>
        <v>1.58</v>
      </c>
      <c r="G13" s="44">
        <f t="shared" si="1"/>
        <v>5.9749335931558054E-2</v>
      </c>
      <c r="H13" s="44">
        <f t="shared" si="2"/>
        <v>0.71699203117869659</v>
      </c>
      <c r="I13" s="45">
        <f>+I12+D13-H13</f>
        <v>20.459050469201586</v>
      </c>
      <c r="J13" s="24">
        <f>(0.3201*I13^0.4978)/3.6</f>
        <v>0.39952316196157445</v>
      </c>
    </row>
    <row r="14" spans="1:27" x14ac:dyDescent="0.2">
      <c r="A14" s="18">
        <v>2</v>
      </c>
      <c r="B14" s="19">
        <v>12</v>
      </c>
      <c r="C14" s="10">
        <f t="shared" ref="C14" si="4">+C13+B14</f>
        <v>88</v>
      </c>
      <c r="D14" s="20">
        <f t="shared" si="0"/>
        <v>0</v>
      </c>
      <c r="E14" s="68">
        <v>1.5</v>
      </c>
      <c r="F14" s="43">
        <f t="shared" si="3"/>
        <v>1.1850000000000001</v>
      </c>
      <c r="G14" s="44">
        <f t="shared" si="1"/>
        <v>3.5070870248329424E-2</v>
      </c>
      <c r="H14" s="44">
        <f t="shared" si="2"/>
        <v>0.42085044297995311</v>
      </c>
      <c r="I14" s="45">
        <f t="shared" ref="I14" si="5">+I13+D14-H14</f>
        <v>20.038200026221631</v>
      </c>
      <c r="J14" s="24">
        <f t="shared" ref="J14:J16" si="6">(0.3201*I14^0.4978)/3.6</f>
        <v>0.39541071878540418</v>
      </c>
    </row>
    <row r="15" spans="1:27" x14ac:dyDescent="0.2">
      <c r="A15" s="18">
        <v>3</v>
      </c>
      <c r="B15" s="19">
        <v>12</v>
      </c>
      <c r="C15" s="10">
        <f t="shared" ref="C15" si="7">+C14+B15</f>
        <v>100</v>
      </c>
      <c r="D15" s="20">
        <f t="shared" ref="D15" si="8">+B15*$C$6</f>
        <v>0</v>
      </c>
      <c r="E15" s="68">
        <v>1.5</v>
      </c>
      <c r="F15" s="43">
        <f>+F16+0.395</f>
        <v>0.79</v>
      </c>
      <c r="G15" s="44">
        <f t="shared" ref="G15" si="9">1.131*10^11*(F15*3.6/$C$5)^1.852*(E15*25.4)^(-4.871)*1/100</f>
        <v>1.6551049243903607E-2</v>
      </c>
      <c r="H15" s="44">
        <f t="shared" ref="H15" si="10">+G15*B15</f>
        <v>0.1986125909268433</v>
      </c>
      <c r="I15" s="45">
        <f t="shared" ref="I15" si="11">+I14+D15-H15</f>
        <v>19.839587435294789</v>
      </c>
      <c r="J15" s="24">
        <f t="shared" ref="J15" si="12">(0.3201*I15^0.4978)/3.6</f>
        <v>0.39345486526812745</v>
      </c>
    </row>
    <row r="16" spans="1:27" x14ac:dyDescent="0.2">
      <c r="A16" s="25">
        <v>4</v>
      </c>
      <c r="B16" s="26">
        <v>12</v>
      </c>
      <c r="C16" s="27">
        <f>+C14+B16</f>
        <v>100</v>
      </c>
      <c r="D16" s="28">
        <f t="shared" si="0"/>
        <v>0</v>
      </c>
      <c r="E16" s="53">
        <v>1.5</v>
      </c>
      <c r="F16" s="65">
        <v>0.39500000000000002</v>
      </c>
      <c r="G16" s="66">
        <f t="shared" ref="G16" si="13">1.131*10^11*(F16*3.6/$C$5)^1.852*(E16*25.4)^(-4.871)*1/100</f>
        <v>4.5847744883376253E-3</v>
      </c>
      <c r="H16" s="66">
        <f t="shared" ref="H16" si="14">+G16*B16</f>
        <v>5.5017293860051504E-2</v>
      </c>
      <c r="I16" s="67">
        <f>+I14+D16-H16</f>
        <v>19.98318273236158</v>
      </c>
      <c r="J16" s="55">
        <f t="shared" si="6"/>
        <v>0.39486991020911749</v>
      </c>
    </row>
    <row r="17" spans="1:11" x14ac:dyDescent="0.2">
      <c r="D17" s="12"/>
      <c r="H17" s="29" t="s">
        <v>6</v>
      </c>
      <c r="I17" s="30">
        <f>+(I12-I16)/I13</f>
        <v>5.8304747320233503E-2</v>
      </c>
      <c r="J17" s="30">
        <f>+(J13-J16)/J13</f>
        <v>1.1647013729092628E-2</v>
      </c>
    </row>
    <row r="18" spans="1:11" x14ac:dyDescent="0.2">
      <c r="G18" s="6"/>
    </row>
    <row r="20" spans="1:11" x14ac:dyDescent="0.2">
      <c r="A20" s="7"/>
    </row>
    <row r="21" spans="1:11" x14ac:dyDescent="0.2">
      <c r="A21" s="9"/>
      <c r="C21" s="11"/>
    </row>
    <row r="22" spans="1:11" x14ac:dyDescent="0.2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1" x14ac:dyDescent="0.2">
      <c r="A23" s="69"/>
      <c r="B23" s="69"/>
      <c r="C23" s="69"/>
      <c r="D23" s="69"/>
      <c r="E23" s="40"/>
      <c r="F23" s="69"/>
      <c r="G23" s="69"/>
      <c r="H23" s="69"/>
      <c r="I23" s="69"/>
      <c r="J23" s="70"/>
      <c r="K23" s="69"/>
    </row>
    <row r="24" spans="1:11" x14ac:dyDescent="0.2">
      <c r="A24" s="4" t="s">
        <v>36</v>
      </c>
      <c r="D24" s="12"/>
      <c r="K24" s="69"/>
    </row>
    <row r="25" spans="1:11" x14ac:dyDescent="0.2">
      <c r="A25" s="32" t="s">
        <v>14</v>
      </c>
      <c r="B25" s="33" t="s">
        <v>11</v>
      </c>
      <c r="C25" s="33" t="s">
        <v>12</v>
      </c>
      <c r="D25" s="34" t="s">
        <v>8</v>
      </c>
      <c r="E25" s="33" t="s">
        <v>0</v>
      </c>
      <c r="F25" s="33" t="s">
        <v>2</v>
      </c>
      <c r="G25" s="33" t="s">
        <v>9</v>
      </c>
      <c r="H25" s="33" t="s">
        <v>10</v>
      </c>
      <c r="I25" s="35" t="s">
        <v>4</v>
      </c>
      <c r="J25" s="32" t="s">
        <v>17</v>
      </c>
      <c r="K25" s="69"/>
    </row>
    <row r="26" spans="1:11" x14ac:dyDescent="0.2">
      <c r="A26" s="36"/>
      <c r="B26" s="37" t="s">
        <v>1</v>
      </c>
      <c r="C26" s="37" t="s">
        <v>1</v>
      </c>
      <c r="D26" s="37" t="s">
        <v>1</v>
      </c>
      <c r="E26" s="37" t="s">
        <v>7</v>
      </c>
      <c r="F26" s="37" t="s">
        <v>3</v>
      </c>
      <c r="G26" s="37" t="s">
        <v>1</v>
      </c>
      <c r="H26" s="37" t="s">
        <v>1</v>
      </c>
      <c r="I26" s="38" t="s">
        <v>1</v>
      </c>
      <c r="J26" s="39" t="s">
        <v>3</v>
      </c>
      <c r="K26" s="69"/>
    </row>
    <row r="27" spans="1:11" x14ac:dyDescent="0.2">
      <c r="A27" s="18" t="s">
        <v>13</v>
      </c>
      <c r="B27" s="19"/>
      <c r="C27" s="10"/>
      <c r="D27" s="20"/>
      <c r="E27" s="40"/>
      <c r="F27" s="43"/>
      <c r="G27" s="44"/>
      <c r="H27" s="44"/>
      <c r="I27" s="45">
        <v>20</v>
      </c>
      <c r="J27" s="24"/>
      <c r="K27" s="69"/>
    </row>
    <row r="28" spans="1:11" x14ac:dyDescent="0.2">
      <c r="A28" s="18" t="s">
        <v>35</v>
      </c>
      <c r="B28" s="19">
        <v>60</v>
      </c>
      <c r="C28" s="10">
        <f>+B28</f>
        <v>60</v>
      </c>
      <c r="D28" s="20">
        <f t="shared" ref="D28:D32" si="15">+B28*$C$6</f>
        <v>0</v>
      </c>
      <c r="E28" s="68">
        <v>1.5</v>
      </c>
      <c r="F28" s="43">
        <f>+F29</f>
        <v>1.292</v>
      </c>
      <c r="G28" s="44">
        <f t="shared" ref="G28:G32" si="16">1.131*10^11*(F28*3.6/$C$5)^1.852*(E28*25.4)^(-4.871)*1/100</f>
        <v>4.1160281192880808E-2</v>
      </c>
      <c r="H28" s="44">
        <f t="shared" ref="H28:H32" si="17">+G28*B28</f>
        <v>2.4696168715728484</v>
      </c>
      <c r="I28" s="45">
        <f>+I27+D28-H28</f>
        <v>17.53038312842715</v>
      </c>
      <c r="J28" s="24"/>
      <c r="K28" s="69"/>
    </row>
    <row r="29" spans="1:11" x14ac:dyDescent="0.2">
      <c r="A29" s="18">
        <v>1</v>
      </c>
      <c r="B29" s="19">
        <v>10</v>
      </c>
      <c r="C29" s="10">
        <f>+C28+B29</f>
        <v>70</v>
      </c>
      <c r="D29" s="20">
        <f t="shared" si="15"/>
        <v>0</v>
      </c>
      <c r="E29" s="68">
        <v>1.5</v>
      </c>
      <c r="F29" s="43">
        <f t="shared" ref="F29:F30" si="18">+F30+0.323</f>
        <v>1.292</v>
      </c>
      <c r="G29" s="44">
        <f t="shared" si="16"/>
        <v>4.1160281192880808E-2</v>
      </c>
      <c r="H29" s="44">
        <f t="shared" si="17"/>
        <v>0.4116028119288081</v>
      </c>
      <c r="I29" s="45">
        <f>+I28+D29-H29</f>
        <v>17.118780316498341</v>
      </c>
      <c r="J29" s="24">
        <f>(0.2766*I29^0.5035)/3.6</f>
        <v>0.32107259579848629</v>
      </c>
      <c r="K29" s="69"/>
    </row>
    <row r="30" spans="1:11" x14ac:dyDescent="0.2">
      <c r="A30" s="18">
        <v>2</v>
      </c>
      <c r="B30" s="19">
        <v>10</v>
      </c>
      <c r="C30" s="10">
        <f t="shared" ref="C30:C32" si="19">+C29+B30</f>
        <v>80</v>
      </c>
      <c r="D30" s="20">
        <f t="shared" si="15"/>
        <v>0</v>
      </c>
      <c r="E30" s="68">
        <v>1.5</v>
      </c>
      <c r="F30" s="43">
        <f t="shared" si="18"/>
        <v>0.96900000000000008</v>
      </c>
      <c r="G30" s="44">
        <f t="shared" si="16"/>
        <v>2.4159714222662082E-2</v>
      </c>
      <c r="H30" s="44">
        <f t="shared" si="17"/>
        <v>0.24159714222662082</v>
      </c>
      <c r="I30" s="45">
        <f t="shared" ref="I30" si="20">+I29+D30-H30</f>
        <v>16.877183174271721</v>
      </c>
      <c r="J30" s="24">
        <f t="shared" ref="J30:J32" si="21">(0.2766*I30^0.5035)/3.6</f>
        <v>0.31878303927064389</v>
      </c>
      <c r="K30" s="69"/>
    </row>
    <row r="31" spans="1:11" x14ac:dyDescent="0.2">
      <c r="A31" s="18"/>
      <c r="B31" s="19">
        <v>10</v>
      </c>
      <c r="C31" s="10">
        <f t="shared" si="19"/>
        <v>90</v>
      </c>
      <c r="D31" s="20"/>
      <c r="E31" s="68">
        <v>1.5</v>
      </c>
      <c r="F31" s="43">
        <f>+F32+0.323</f>
        <v>0.64600000000000002</v>
      </c>
      <c r="G31" s="44">
        <f t="shared" ref="G31" si="22">1.131*10^11*(F31*3.6/$C$5)^1.852*(E31*25.4)^(-4.871)*1/100</f>
        <v>1.1401730752232076E-2</v>
      </c>
      <c r="H31" s="44">
        <f t="shared" ref="H31" si="23">+G31*B31</f>
        <v>0.11401730752232075</v>
      </c>
      <c r="I31" s="45">
        <f t="shared" ref="I31" si="24">+I30+D31-H31</f>
        <v>16.7631658667494</v>
      </c>
      <c r="J31" s="24">
        <f t="shared" ref="J31" si="25">(0.2766*I31^0.5035)/3.6</f>
        <v>0.31769687451442824</v>
      </c>
      <c r="K31" s="69"/>
    </row>
    <row r="32" spans="1:11" x14ac:dyDescent="0.2">
      <c r="A32" s="25">
        <v>3</v>
      </c>
      <c r="B32" s="26">
        <v>10</v>
      </c>
      <c r="C32" s="27">
        <f t="shared" si="19"/>
        <v>100</v>
      </c>
      <c r="D32" s="28">
        <f t="shared" si="15"/>
        <v>0</v>
      </c>
      <c r="E32" s="53">
        <v>1.5</v>
      </c>
      <c r="F32" s="65">
        <v>0.32300000000000001</v>
      </c>
      <c r="G32" s="66">
        <f t="shared" si="16"/>
        <v>3.1583716237798577E-3</v>
      </c>
      <c r="H32" s="66">
        <f t="shared" si="17"/>
        <v>3.1583716237798577E-2</v>
      </c>
      <c r="I32" s="67">
        <f>+I30+D32-H32</f>
        <v>16.845599458033924</v>
      </c>
      <c r="J32" s="55">
        <f t="shared" si="21"/>
        <v>0.31848252863346371</v>
      </c>
      <c r="K32" s="69"/>
    </row>
    <row r="33" spans="1:29" x14ac:dyDescent="0.2">
      <c r="D33" s="12"/>
      <c r="H33" s="29" t="s">
        <v>6</v>
      </c>
      <c r="I33" s="30">
        <f>+(I29-I32)/I29</f>
        <v>1.5957962741138622E-2</v>
      </c>
      <c r="J33" s="31">
        <f>+(J29-J32)/J29</f>
        <v>8.066920686834872E-3</v>
      </c>
      <c r="K33" s="69"/>
    </row>
    <row r="34" spans="1:29" x14ac:dyDescent="0.2">
      <c r="A34" s="40"/>
      <c r="B34" s="40"/>
      <c r="C34" s="40"/>
      <c r="D34" s="71"/>
      <c r="E34" s="40"/>
      <c r="F34" s="43"/>
      <c r="G34" s="44"/>
      <c r="H34" s="44"/>
      <c r="I34" s="44"/>
      <c r="J34" s="44"/>
      <c r="K34" s="69"/>
    </row>
    <row r="35" spans="1:29" x14ac:dyDescent="0.2">
      <c r="A35" s="40"/>
      <c r="B35" s="40"/>
      <c r="C35" s="40"/>
      <c r="D35" s="71"/>
      <c r="E35" s="40"/>
      <c r="F35" s="43"/>
      <c r="G35" s="44"/>
      <c r="H35" s="44"/>
      <c r="I35" s="44"/>
      <c r="J35" s="44"/>
      <c r="K35" s="69"/>
    </row>
    <row r="36" spans="1:29" x14ac:dyDescent="0.2">
      <c r="A36" s="69"/>
      <c r="B36" s="69"/>
      <c r="C36" s="69"/>
      <c r="D36" s="71"/>
      <c r="E36" s="69"/>
      <c r="F36" s="69"/>
      <c r="G36" s="69"/>
      <c r="H36" s="72"/>
      <c r="I36" s="73"/>
      <c r="J36" s="73"/>
      <c r="K36" s="69"/>
    </row>
    <row r="37" spans="1:29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</row>
    <row r="38" spans="1:29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29" x14ac:dyDescent="0.2">
      <c r="R39" s="4">
        <v>6.9</v>
      </c>
      <c r="S39" s="46">
        <v>0.73399999999999999</v>
      </c>
    </row>
    <row r="40" spans="1:29" x14ac:dyDescent="0.2">
      <c r="R40" s="4">
        <v>10.3</v>
      </c>
      <c r="S40" s="46">
        <v>0.88900000000000001</v>
      </c>
      <c r="AB40" s="1">
        <v>0.504</v>
      </c>
      <c r="AC40" s="6">
        <f>AB40/3.6</f>
        <v>0.13999999999999999</v>
      </c>
    </row>
    <row r="41" spans="1:29" x14ac:dyDescent="0.2">
      <c r="R41" s="4">
        <v>13.8</v>
      </c>
      <c r="S41" s="46">
        <v>1.038</v>
      </c>
      <c r="AB41" s="1">
        <v>0.61799999999999999</v>
      </c>
      <c r="AC41" s="6">
        <f t="shared" ref="AC41:AC43" si="26">AB41/3.6</f>
        <v>0.17166666666666666</v>
      </c>
    </row>
    <row r="42" spans="1:29" x14ac:dyDescent="0.2">
      <c r="R42" s="4">
        <v>17.2</v>
      </c>
      <c r="S42" s="46">
        <v>1.161</v>
      </c>
      <c r="AB42" s="1">
        <v>0.71299999999999997</v>
      </c>
      <c r="AC42" s="6">
        <f t="shared" si="26"/>
        <v>0.19805555555555554</v>
      </c>
    </row>
    <row r="43" spans="1:29" x14ac:dyDescent="0.2">
      <c r="AB43" s="1">
        <v>0.79700000000000004</v>
      </c>
      <c r="AC43" s="6">
        <f t="shared" si="26"/>
        <v>0.22138888888888889</v>
      </c>
    </row>
  </sheetData>
  <pageMargins left="0.94488188976377963" right="0.51181102362204722" top="0.47244094488188981" bottom="0.35433070866141736" header="0.31496062992125984" footer="0.31496062992125984"/>
  <pageSetup paperSize="8" scale="12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6761-FF75-4698-9B5C-9C90AED3A380}">
  <dimension ref="A1:AF51"/>
  <sheetViews>
    <sheetView showGridLines="0" zoomScale="98" zoomScaleNormal="98" workbookViewId="0">
      <selection activeCell="A2" sqref="A2"/>
    </sheetView>
  </sheetViews>
  <sheetFormatPr baseColWidth="10" defaultRowHeight="11.4" x14ac:dyDescent="0.2"/>
  <cols>
    <col min="1" max="6" width="11.5546875" style="1"/>
    <col min="7" max="7" width="8.5546875" style="1" bestFit="1" customWidth="1"/>
    <col min="8" max="19" width="11.5546875" style="1"/>
    <col min="20" max="20" width="15" style="1" customWidth="1"/>
    <col min="21" max="16384" width="11.5546875" style="1"/>
  </cols>
  <sheetData>
    <row r="1" spans="1:30" ht="12" x14ac:dyDescent="0.25">
      <c r="A1" s="3" t="s">
        <v>32</v>
      </c>
      <c r="U1" s="4">
        <v>20</v>
      </c>
      <c r="V1" s="46">
        <f>1422/3.6/1000</f>
        <v>0.39500000000000002</v>
      </c>
    </row>
    <row r="2" spans="1:30" ht="12" customHeight="1" x14ac:dyDescent="0.2">
      <c r="U2" s="4">
        <v>30</v>
      </c>
      <c r="V2" s="46">
        <f>1740/3.6/1000</f>
        <v>0.48333333333333334</v>
      </c>
    </row>
    <row r="3" spans="1:30" x14ac:dyDescent="0.2">
      <c r="U3" s="4"/>
      <c r="V3" s="5"/>
      <c r="AD3" s="6"/>
    </row>
    <row r="4" spans="1:30" x14ac:dyDescent="0.2">
      <c r="U4" s="4"/>
      <c r="V4" s="5"/>
      <c r="AD4" s="6"/>
    </row>
    <row r="5" spans="1:30" x14ac:dyDescent="0.2">
      <c r="D5" s="9"/>
      <c r="E5" s="10"/>
      <c r="J5" s="2"/>
      <c r="AD5" s="6"/>
    </row>
    <row r="6" spans="1:30" x14ac:dyDescent="0.2">
      <c r="A6" s="9" t="s">
        <v>15</v>
      </c>
      <c r="C6" s="11">
        <v>0</v>
      </c>
      <c r="D6" s="9"/>
      <c r="E6" s="10"/>
      <c r="J6" s="2"/>
    </row>
    <row r="8" spans="1:30" x14ac:dyDescent="0.2">
      <c r="A8" s="4" t="s">
        <v>18</v>
      </c>
      <c r="D8" s="12"/>
    </row>
    <row r="9" spans="1:30" x14ac:dyDescent="0.2">
      <c r="A9" s="32" t="s">
        <v>14</v>
      </c>
      <c r="B9" s="33" t="s">
        <v>11</v>
      </c>
      <c r="C9" s="33" t="s">
        <v>12</v>
      </c>
      <c r="D9" s="34" t="s">
        <v>8</v>
      </c>
      <c r="E9" s="33" t="s">
        <v>0</v>
      </c>
      <c r="F9" s="33" t="s">
        <v>2</v>
      </c>
      <c r="G9" s="33" t="s">
        <v>9</v>
      </c>
      <c r="H9" s="33" t="s">
        <v>10</v>
      </c>
      <c r="I9" s="35" t="s">
        <v>4</v>
      </c>
      <c r="J9" s="32" t="s">
        <v>17</v>
      </c>
    </row>
    <row r="10" spans="1:30" x14ac:dyDescent="0.2">
      <c r="A10" s="36"/>
      <c r="B10" s="37" t="s">
        <v>1</v>
      </c>
      <c r="C10" s="37" t="s">
        <v>1</v>
      </c>
      <c r="D10" s="37" t="s">
        <v>1</v>
      </c>
      <c r="E10" s="37" t="s">
        <v>7</v>
      </c>
      <c r="F10" s="37" t="s">
        <v>3</v>
      </c>
      <c r="G10" s="37" t="s">
        <v>1</v>
      </c>
      <c r="H10" s="37" t="s">
        <v>1</v>
      </c>
      <c r="I10" s="38" t="s">
        <v>1</v>
      </c>
      <c r="J10" s="39" t="s">
        <v>3</v>
      </c>
    </row>
    <row r="11" spans="1:30" x14ac:dyDescent="0.2">
      <c r="A11" s="13" t="s">
        <v>13</v>
      </c>
      <c r="B11" s="14"/>
      <c r="C11" s="15">
        <v>0</v>
      </c>
      <c r="D11" s="16"/>
      <c r="E11" s="42"/>
      <c r="F11" s="42"/>
      <c r="G11" s="42"/>
      <c r="H11" s="42"/>
      <c r="I11" s="41">
        <v>25</v>
      </c>
      <c r="J11" s="17"/>
    </row>
    <row r="12" spans="1:30" x14ac:dyDescent="0.2">
      <c r="A12" s="18">
        <v>0</v>
      </c>
      <c r="B12" s="19">
        <v>28</v>
      </c>
      <c r="C12" s="10">
        <f>+C11+B12</f>
        <v>28</v>
      </c>
      <c r="D12" s="20">
        <f>+B12*$C$6</f>
        <v>0</v>
      </c>
      <c r="E12" s="40">
        <v>43.6</v>
      </c>
      <c r="F12" s="43">
        <f>F13</f>
        <v>2.37</v>
      </c>
      <c r="G12" s="43">
        <f>0.475*(F12*3600)^1.75*E12^-4.75*1</f>
        <v>5.8677522339675929E-2</v>
      </c>
      <c r="H12" s="44">
        <f>+G12*B12</f>
        <v>1.642970625510926</v>
      </c>
      <c r="I12" s="45">
        <f t="shared" ref="I12:I18" si="0">+I11+D12-H12</f>
        <v>23.357029374489073</v>
      </c>
      <c r="J12" s="24"/>
    </row>
    <row r="13" spans="1:30" x14ac:dyDescent="0.2">
      <c r="A13" s="18">
        <v>1</v>
      </c>
      <c r="B13" s="19">
        <v>12</v>
      </c>
      <c r="C13" s="10">
        <f t="shared" ref="C13:C18" si="1">+C12+B13</f>
        <v>40</v>
      </c>
      <c r="D13" s="20">
        <f t="shared" ref="D13:D18" si="2">+B13*$C$6</f>
        <v>0</v>
      </c>
      <c r="E13" s="40">
        <f>E12</f>
        <v>43.6</v>
      </c>
      <c r="F13" s="43">
        <f t="shared" ref="F13:F17" si="3">+F14+0.395</f>
        <v>2.37</v>
      </c>
      <c r="G13" s="43">
        <f t="shared" ref="G13:G18" si="4">0.475*(F13*3600)^1.75*E13^-4.75*1</f>
        <v>5.8677522339675929E-2</v>
      </c>
      <c r="H13" s="44">
        <f t="shared" ref="H13:H18" si="5">+G13*B13</f>
        <v>0.70413026807611112</v>
      </c>
      <c r="I13" s="45">
        <f t="shared" si="0"/>
        <v>22.652899106412963</v>
      </c>
      <c r="J13" s="24">
        <f>0.0889*I13^0.4978</f>
        <v>0.42022548198005621</v>
      </c>
    </row>
    <row r="14" spans="1:30" x14ac:dyDescent="0.2">
      <c r="A14" s="18">
        <v>2</v>
      </c>
      <c r="B14" s="19">
        <v>12</v>
      </c>
      <c r="C14" s="10">
        <f t="shared" si="1"/>
        <v>52</v>
      </c>
      <c r="D14" s="20">
        <f t="shared" si="2"/>
        <v>0</v>
      </c>
      <c r="E14" s="40">
        <f t="shared" ref="E14:E18" si="6">E13</f>
        <v>43.6</v>
      </c>
      <c r="F14" s="43">
        <f t="shared" si="3"/>
        <v>1.9750000000000001</v>
      </c>
      <c r="G14" s="43">
        <f t="shared" si="4"/>
        <v>4.2648581092479397E-2</v>
      </c>
      <c r="H14" s="44">
        <f t="shared" si="5"/>
        <v>0.51178297310975274</v>
      </c>
      <c r="I14" s="45">
        <f t="shared" si="0"/>
        <v>22.14111613330321</v>
      </c>
      <c r="J14" s="24">
        <f t="shared" ref="J14:J18" si="7">0.0889*I14^0.4978</f>
        <v>0.41547230267396801</v>
      </c>
    </row>
    <row r="15" spans="1:30" x14ac:dyDescent="0.2">
      <c r="A15" s="18">
        <v>3</v>
      </c>
      <c r="B15" s="19">
        <v>12</v>
      </c>
      <c r="C15" s="10">
        <f t="shared" si="1"/>
        <v>64</v>
      </c>
      <c r="D15" s="20">
        <f t="shared" si="2"/>
        <v>0</v>
      </c>
      <c r="E15" s="40">
        <f t="shared" si="6"/>
        <v>43.6</v>
      </c>
      <c r="F15" s="43">
        <f t="shared" si="3"/>
        <v>1.58</v>
      </c>
      <c r="G15" s="43">
        <f t="shared" si="4"/>
        <v>2.886104580716942E-2</v>
      </c>
      <c r="H15" s="44">
        <f t="shared" si="5"/>
        <v>0.34633254968603305</v>
      </c>
      <c r="I15" s="45">
        <f t="shared" si="0"/>
        <v>21.794783583617178</v>
      </c>
      <c r="J15" s="24">
        <f t="shared" si="7"/>
        <v>0.41222437271477469</v>
      </c>
    </row>
    <row r="16" spans="1:30" x14ac:dyDescent="0.2">
      <c r="A16" s="18">
        <v>4</v>
      </c>
      <c r="B16" s="19">
        <v>12</v>
      </c>
      <c r="C16" s="10">
        <f t="shared" si="1"/>
        <v>76</v>
      </c>
      <c r="D16" s="20">
        <f t="shared" si="2"/>
        <v>0</v>
      </c>
      <c r="E16" s="40">
        <f t="shared" si="6"/>
        <v>43.6</v>
      </c>
      <c r="F16" s="43">
        <f t="shared" si="3"/>
        <v>1.1850000000000001</v>
      </c>
      <c r="G16" s="43">
        <f t="shared" si="4"/>
        <v>1.7444931764268434E-2</v>
      </c>
      <c r="H16" s="44">
        <f t="shared" si="5"/>
        <v>0.20933918117122119</v>
      </c>
      <c r="I16" s="45">
        <f t="shared" si="0"/>
        <v>21.585444402445958</v>
      </c>
      <c r="J16" s="24">
        <f t="shared" si="7"/>
        <v>0.41024859650097834</v>
      </c>
    </row>
    <row r="17" spans="1:10" x14ac:dyDescent="0.2">
      <c r="A17" s="18">
        <v>5</v>
      </c>
      <c r="B17" s="19">
        <v>12</v>
      </c>
      <c r="C17" s="10">
        <f t="shared" si="1"/>
        <v>88</v>
      </c>
      <c r="D17" s="20">
        <f t="shared" si="2"/>
        <v>0</v>
      </c>
      <c r="E17" s="40">
        <f t="shared" si="6"/>
        <v>43.6</v>
      </c>
      <c r="F17" s="43">
        <f t="shared" si="3"/>
        <v>0.79</v>
      </c>
      <c r="G17" s="43">
        <f t="shared" si="4"/>
        <v>8.5804402550763333E-3</v>
      </c>
      <c r="H17" s="44">
        <f t="shared" si="5"/>
        <v>0.102965283060916</v>
      </c>
      <c r="I17" s="45">
        <f t="shared" si="0"/>
        <v>21.482479119385044</v>
      </c>
      <c r="J17" s="24">
        <f t="shared" si="7"/>
        <v>0.40927326344923631</v>
      </c>
    </row>
    <row r="18" spans="1:10" x14ac:dyDescent="0.2">
      <c r="A18" s="51">
        <v>6</v>
      </c>
      <c r="B18" s="52">
        <v>12</v>
      </c>
      <c r="C18" s="53">
        <f t="shared" si="1"/>
        <v>100</v>
      </c>
      <c r="D18" s="54">
        <f t="shared" si="2"/>
        <v>0</v>
      </c>
      <c r="E18" s="54">
        <f t="shared" si="6"/>
        <v>43.6</v>
      </c>
      <c r="F18" s="47">
        <f>0.395</f>
        <v>0.39500000000000002</v>
      </c>
      <c r="G18" s="47">
        <f t="shared" si="4"/>
        <v>2.5509801502981307E-3</v>
      </c>
      <c r="H18" s="48">
        <f t="shared" si="5"/>
        <v>3.0611761803577567E-2</v>
      </c>
      <c r="I18" s="49">
        <f t="shared" si="0"/>
        <v>21.451867357581467</v>
      </c>
      <c r="J18" s="50">
        <f t="shared" si="7"/>
        <v>0.40898284268018259</v>
      </c>
    </row>
    <row r="19" spans="1:10" x14ac:dyDescent="0.2">
      <c r="D19" s="12"/>
      <c r="H19" s="29" t="s">
        <v>6</v>
      </c>
      <c r="I19" s="30">
        <f>+(I13-I18)/I13</f>
        <v>5.3018898075235257E-2</v>
      </c>
      <c r="J19" s="31">
        <f>+(J13-J18)/J13</f>
        <v>2.6753825700667998E-2</v>
      </c>
    </row>
    <row r="20" spans="1:10" x14ac:dyDescent="0.2">
      <c r="G20" s="61"/>
    </row>
    <row r="22" spans="1:10" x14ac:dyDescent="0.2">
      <c r="A22" s="7"/>
    </row>
    <row r="23" spans="1:10" x14ac:dyDescent="0.2">
      <c r="A23" s="9"/>
      <c r="C23" s="11"/>
    </row>
    <row r="30" spans="1:10" x14ac:dyDescent="0.2">
      <c r="E30" s="10"/>
      <c r="J30" s="2"/>
    </row>
    <row r="31" spans="1:10" x14ac:dyDescent="0.2">
      <c r="E31" s="10"/>
      <c r="J31" s="2"/>
    </row>
    <row r="33" spans="1:32" x14ac:dyDescent="0.2">
      <c r="A33" s="4" t="s">
        <v>16</v>
      </c>
      <c r="D33" s="12"/>
    </row>
    <row r="34" spans="1:32" x14ac:dyDescent="0.2">
      <c r="A34" s="32" t="s">
        <v>14</v>
      </c>
      <c r="B34" s="33" t="s">
        <v>11</v>
      </c>
      <c r="C34" s="33" t="s">
        <v>12</v>
      </c>
      <c r="D34" s="34" t="s">
        <v>8</v>
      </c>
      <c r="E34" s="33" t="s">
        <v>0</v>
      </c>
      <c r="F34" s="33" t="s">
        <v>2</v>
      </c>
      <c r="G34" s="33" t="s">
        <v>9</v>
      </c>
      <c r="H34" s="33" t="s">
        <v>10</v>
      </c>
      <c r="I34" s="35" t="s">
        <v>4</v>
      </c>
      <c r="J34" s="32" t="s">
        <v>17</v>
      </c>
    </row>
    <row r="35" spans="1:32" x14ac:dyDescent="0.2">
      <c r="A35" s="36"/>
      <c r="B35" s="37" t="s">
        <v>1</v>
      </c>
      <c r="C35" s="37" t="s">
        <v>1</v>
      </c>
      <c r="D35" s="37" t="s">
        <v>1</v>
      </c>
      <c r="E35" s="37" t="s">
        <v>7</v>
      </c>
      <c r="F35" s="37" t="s">
        <v>3</v>
      </c>
      <c r="G35" s="37" t="s">
        <v>1</v>
      </c>
      <c r="H35" s="37" t="s">
        <v>1</v>
      </c>
      <c r="I35" s="38" t="s">
        <v>1</v>
      </c>
      <c r="J35" s="39" t="s">
        <v>3</v>
      </c>
    </row>
    <row r="36" spans="1:32" x14ac:dyDescent="0.2">
      <c r="A36" s="13" t="s">
        <v>13</v>
      </c>
      <c r="B36" s="14"/>
      <c r="C36" s="15">
        <v>0</v>
      </c>
      <c r="D36" s="16"/>
      <c r="E36" s="15"/>
      <c r="F36" s="15"/>
      <c r="G36" s="15"/>
      <c r="H36" s="15"/>
      <c r="I36" s="41">
        <v>20</v>
      </c>
      <c r="J36" s="17"/>
    </row>
    <row r="37" spans="1:32" x14ac:dyDescent="0.2">
      <c r="A37" s="18">
        <v>0</v>
      </c>
      <c r="B37" s="19">
        <v>20</v>
      </c>
      <c r="C37" s="10">
        <f>+C36+B37</f>
        <v>20</v>
      </c>
      <c r="D37" s="20">
        <f>+B37*$C$6</f>
        <v>0</v>
      </c>
      <c r="E37" s="40">
        <v>43.6</v>
      </c>
      <c r="F37" s="21">
        <f>F38</f>
        <v>2.274</v>
      </c>
      <c r="G37" s="21">
        <f t="shared" ref="G37:G43" si="8">0.475*(F37*3600)^1.75*E37^-4.75*1</f>
        <v>5.4581500106624402E-2</v>
      </c>
      <c r="H37" s="22">
        <f t="shared" ref="H37:H43" si="9">+G37*B37</f>
        <v>1.0916300021324881</v>
      </c>
      <c r="I37" s="23">
        <f t="shared" ref="I37:I43" si="10">+I36+D37-H37</f>
        <v>18.908369997867513</v>
      </c>
      <c r="J37" s="24"/>
    </row>
    <row r="38" spans="1:32" x14ac:dyDescent="0.2">
      <c r="A38" s="18">
        <v>1</v>
      </c>
      <c r="B38" s="19">
        <v>10</v>
      </c>
      <c r="C38" s="10">
        <f t="shared" ref="C38:C43" si="11">+C37+B38</f>
        <v>30</v>
      </c>
      <c r="D38" s="20">
        <f t="shared" ref="D38:D43" si="12">+B38*$C$6</f>
        <v>0</v>
      </c>
      <c r="E38" s="40">
        <f>E37</f>
        <v>43.6</v>
      </c>
      <c r="F38" s="21">
        <f t="shared" ref="F38:F41" si="13">+F39+0.379</f>
        <v>2.274</v>
      </c>
      <c r="G38" s="21">
        <f t="shared" si="8"/>
        <v>5.4581500106624402E-2</v>
      </c>
      <c r="H38" s="22">
        <f t="shared" si="9"/>
        <v>0.54581500106624403</v>
      </c>
      <c r="I38" s="23">
        <f t="shared" si="10"/>
        <v>18.362554996801268</v>
      </c>
      <c r="J38" s="24">
        <f t="shared" ref="J38:J43" si="14">0.0533*I38^0.5008</f>
        <v>0.22893116074889078</v>
      </c>
    </row>
    <row r="39" spans="1:32" x14ac:dyDescent="0.2">
      <c r="A39" s="18">
        <v>2</v>
      </c>
      <c r="B39" s="19">
        <v>10</v>
      </c>
      <c r="C39" s="10">
        <f t="shared" si="11"/>
        <v>40</v>
      </c>
      <c r="D39" s="20">
        <f t="shared" si="12"/>
        <v>0</v>
      </c>
      <c r="E39" s="40">
        <f t="shared" ref="E39:E43" si="15">E38</f>
        <v>43.6</v>
      </c>
      <c r="F39" s="21">
        <f t="shared" si="13"/>
        <v>1.895</v>
      </c>
      <c r="G39" s="21">
        <f t="shared" si="8"/>
        <v>3.967146942522707E-2</v>
      </c>
      <c r="H39" s="22">
        <f t="shared" si="9"/>
        <v>0.39671469425227068</v>
      </c>
      <c r="I39" s="23">
        <f t="shared" si="10"/>
        <v>17.965840302548997</v>
      </c>
      <c r="J39" s="24">
        <f t="shared" si="14"/>
        <v>0.22644072386345865</v>
      </c>
    </row>
    <row r="40" spans="1:32" x14ac:dyDescent="0.2">
      <c r="A40" s="18">
        <v>3</v>
      </c>
      <c r="B40" s="19">
        <v>10</v>
      </c>
      <c r="C40" s="10">
        <f t="shared" si="11"/>
        <v>50</v>
      </c>
      <c r="D40" s="20">
        <f t="shared" si="12"/>
        <v>0</v>
      </c>
      <c r="E40" s="40">
        <f t="shared" si="15"/>
        <v>43.6</v>
      </c>
      <c r="F40" s="21">
        <f t="shared" si="13"/>
        <v>1.516</v>
      </c>
      <c r="G40" s="21">
        <f t="shared" si="8"/>
        <v>2.684638191916552E-2</v>
      </c>
      <c r="H40" s="22">
        <f t="shared" si="9"/>
        <v>0.26846381919165518</v>
      </c>
      <c r="I40" s="23">
        <f t="shared" si="10"/>
        <v>17.697376483357342</v>
      </c>
      <c r="J40" s="24">
        <f t="shared" si="14"/>
        <v>0.22473979536875704</v>
      </c>
    </row>
    <row r="41" spans="1:32" x14ac:dyDescent="0.2">
      <c r="A41" s="18">
        <v>4</v>
      </c>
      <c r="B41" s="19">
        <v>10</v>
      </c>
      <c r="C41" s="10">
        <f t="shared" si="11"/>
        <v>60</v>
      </c>
      <c r="D41" s="20">
        <f t="shared" si="12"/>
        <v>0</v>
      </c>
      <c r="E41" s="40">
        <f t="shared" si="15"/>
        <v>43.6</v>
      </c>
      <c r="F41" s="21">
        <f t="shared" si="13"/>
        <v>1.137</v>
      </c>
      <c r="G41" s="21">
        <f t="shared" si="8"/>
        <v>1.6227177068579852E-2</v>
      </c>
      <c r="H41" s="22">
        <f t="shared" si="9"/>
        <v>0.16227177068579851</v>
      </c>
      <c r="I41" s="23">
        <f t="shared" si="10"/>
        <v>17.535104712671544</v>
      </c>
      <c r="J41" s="24">
        <f t="shared" si="14"/>
        <v>0.22370542572273619</v>
      </c>
    </row>
    <row r="42" spans="1:32" x14ac:dyDescent="0.2">
      <c r="A42" s="18">
        <v>5</v>
      </c>
      <c r="B42" s="19">
        <v>10</v>
      </c>
      <c r="C42" s="10">
        <f t="shared" si="11"/>
        <v>70</v>
      </c>
      <c r="D42" s="20">
        <f t="shared" si="12"/>
        <v>0</v>
      </c>
      <c r="E42" s="40">
        <f t="shared" si="15"/>
        <v>43.6</v>
      </c>
      <c r="F42" s="21">
        <f>+F43+0.379</f>
        <v>0.75800000000000001</v>
      </c>
      <c r="G42" s="21">
        <f t="shared" si="8"/>
        <v>7.9814770975879992E-3</v>
      </c>
      <c r="H42" s="22">
        <f t="shared" si="9"/>
        <v>7.9814770975879995E-2</v>
      </c>
      <c r="I42" s="23">
        <f t="shared" si="10"/>
        <v>17.455289941695664</v>
      </c>
      <c r="J42" s="24">
        <f t="shared" si="14"/>
        <v>0.22319490897327648</v>
      </c>
    </row>
    <row r="43" spans="1:32" x14ac:dyDescent="0.2">
      <c r="A43" s="25">
        <v>6</v>
      </c>
      <c r="B43" s="26">
        <v>10</v>
      </c>
      <c r="C43" s="27">
        <f t="shared" si="11"/>
        <v>80</v>
      </c>
      <c r="D43" s="28">
        <f t="shared" si="12"/>
        <v>0</v>
      </c>
      <c r="E43" s="40">
        <f t="shared" si="15"/>
        <v>43.6</v>
      </c>
      <c r="F43" s="47">
        <f>0.379</f>
        <v>0.379</v>
      </c>
      <c r="G43" s="47">
        <f t="shared" si="8"/>
        <v>2.3729073381707293E-3</v>
      </c>
      <c r="H43" s="48">
        <f t="shared" si="9"/>
        <v>2.3729073381707294E-2</v>
      </c>
      <c r="I43" s="49">
        <f t="shared" si="10"/>
        <v>17.431560868313955</v>
      </c>
      <c r="J43" s="50">
        <f t="shared" si="14"/>
        <v>0.2230429068155661</v>
      </c>
    </row>
    <row r="44" spans="1:32" x14ac:dyDescent="0.2">
      <c r="D44" s="12"/>
      <c r="H44" s="29" t="s">
        <v>6</v>
      </c>
      <c r="I44" s="30">
        <f>+(I38-I43)/I38</f>
        <v>5.0700685642574864E-2</v>
      </c>
      <c r="J44" s="31">
        <f>+(J38-J43)/J38</f>
        <v>2.5720631101780703E-2</v>
      </c>
    </row>
    <row r="47" spans="1:32" x14ac:dyDescent="0.2">
      <c r="U47" s="4">
        <v>6.9</v>
      </c>
      <c r="V47" s="5">
        <v>0.13999999999999999</v>
      </c>
    </row>
    <row r="48" spans="1:32" x14ac:dyDescent="0.2">
      <c r="U48" s="4">
        <v>10.3</v>
      </c>
      <c r="V48" s="5">
        <v>0.17166666666666666</v>
      </c>
      <c r="AE48" s="1">
        <v>0.504</v>
      </c>
      <c r="AF48" s="6">
        <f>AE48/3.6</f>
        <v>0.13999999999999999</v>
      </c>
    </row>
    <row r="49" spans="21:32" x14ac:dyDescent="0.2">
      <c r="U49" s="4">
        <v>13.8</v>
      </c>
      <c r="V49" s="5">
        <v>0.19805555555555554</v>
      </c>
      <c r="AE49" s="1">
        <v>0.61799999999999999</v>
      </c>
      <c r="AF49" s="6">
        <f t="shared" ref="AF49:AF51" si="16">AE49/3.6</f>
        <v>0.17166666666666666</v>
      </c>
    </row>
    <row r="50" spans="21:32" x14ac:dyDescent="0.2">
      <c r="U50" s="4">
        <v>17.2</v>
      </c>
      <c r="V50" s="5">
        <v>0.22138888888888889</v>
      </c>
      <c r="AE50" s="1">
        <v>0.71299999999999997</v>
      </c>
      <c r="AF50" s="6">
        <f t="shared" si="16"/>
        <v>0.19805555555555554</v>
      </c>
    </row>
    <row r="51" spans="21:32" x14ac:dyDescent="0.2">
      <c r="AE51" s="1">
        <v>0.79700000000000004</v>
      </c>
      <c r="AF51" s="6">
        <f t="shared" si="16"/>
        <v>0.22138888888888889</v>
      </c>
    </row>
  </sheetData>
  <pageMargins left="0.94488188976377963" right="0.51181102362204722" top="0.47244094488188981" bottom="0.35433070866141736" header="0.31496062992125984" footer="0.31496062992125984"/>
  <pageSetup paperSize="8" scale="12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58B10-F550-4EA9-8393-0CEBFC9C3ACF}">
  <dimension ref="B2:I8"/>
  <sheetViews>
    <sheetView workbookViewId="0">
      <selection activeCell="G12" sqref="G12"/>
    </sheetView>
  </sheetViews>
  <sheetFormatPr baseColWidth="10" defaultRowHeight="14.4" x14ac:dyDescent="0.3"/>
  <cols>
    <col min="7" max="7" width="12" bestFit="1" customWidth="1"/>
  </cols>
  <sheetData>
    <row r="2" spans="2:9" x14ac:dyDescent="0.3">
      <c r="B2" s="64" t="s">
        <v>26</v>
      </c>
      <c r="C2" s="64" t="s">
        <v>24</v>
      </c>
      <c r="D2" s="64" t="s">
        <v>27</v>
      </c>
      <c r="E2" s="64" t="s">
        <v>29</v>
      </c>
      <c r="F2" s="64" t="s">
        <v>30</v>
      </c>
      <c r="G2" s="64" t="s">
        <v>31</v>
      </c>
    </row>
    <row r="3" spans="2:9" x14ac:dyDescent="0.3">
      <c r="B3" s="62">
        <v>10</v>
      </c>
      <c r="C3" s="62">
        <v>2</v>
      </c>
      <c r="D3" s="62">
        <v>43.6</v>
      </c>
      <c r="E3" s="62">
        <v>140</v>
      </c>
      <c r="F3" s="63">
        <f>1.131*10^9*(C3*3.6/E3)^1.852*D3^-4.871*B3</f>
        <v>0.47937411223486648</v>
      </c>
      <c r="G3" s="63">
        <f>0.475*(C3*3600)^1.75*D3^-4.75*B3</f>
        <v>0.43597807988835113</v>
      </c>
    </row>
    <row r="8" spans="2:9" x14ac:dyDescent="0.3">
      <c r="B8" t="s">
        <v>28</v>
      </c>
      <c r="I8" t="s">
        <v>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C947-A8EC-42D0-A9BC-40913E5BF48B}">
  <dimension ref="A1:E59"/>
  <sheetViews>
    <sheetView workbookViewId="0">
      <selection activeCell="E24" sqref="E24"/>
    </sheetView>
  </sheetViews>
  <sheetFormatPr baseColWidth="10" defaultRowHeight="14.4" x14ac:dyDescent="0.3"/>
  <sheetData>
    <row r="1" spans="1:5" x14ac:dyDescent="0.3">
      <c r="A1" s="1" t="s">
        <v>19</v>
      </c>
      <c r="B1" s="1" t="s">
        <v>22</v>
      </c>
      <c r="C1" t="s">
        <v>20</v>
      </c>
      <c r="D1" t="s">
        <v>21</v>
      </c>
      <c r="E1" s="1" t="s">
        <v>23</v>
      </c>
    </row>
    <row r="2" spans="1:5" x14ac:dyDescent="0.3">
      <c r="A2" s="58">
        <v>20</v>
      </c>
      <c r="B2" s="59">
        <v>0.5</v>
      </c>
      <c r="C2" s="60">
        <v>25</v>
      </c>
      <c r="D2" s="60">
        <v>7.4</v>
      </c>
      <c r="E2" s="60">
        <v>13.6</v>
      </c>
    </row>
    <row r="3" spans="1:5" x14ac:dyDescent="0.3">
      <c r="A3" s="58">
        <v>20</v>
      </c>
      <c r="B3" s="59">
        <v>0.5</v>
      </c>
      <c r="C3" s="60">
        <v>20</v>
      </c>
      <c r="D3" s="60">
        <v>9</v>
      </c>
      <c r="E3" s="60">
        <v>15</v>
      </c>
    </row>
    <row r="4" spans="1:5" x14ac:dyDescent="0.3">
      <c r="A4" s="58">
        <v>20</v>
      </c>
      <c r="B4" s="59">
        <v>0.5</v>
      </c>
      <c r="C4" s="60">
        <v>16</v>
      </c>
      <c r="D4" s="60">
        <v>11</v>
      </c>
      <c r="E4" s="60">
        <v>15.6</v>
      </c>
    </row>
    <row r="5" spans="1:5" x14ac:dyDescent="0.3">
      <c r="A5">
        <v>25</v>
      </c>
      <c r="B5" s="56">
        <v>0.75</v>
      </c>
      <c r="C5">
        <v>25</v>
      </c>
      <c r="D5">
        <v>7.4</v>
      </c>
      <c r="E5">
        <v>17.399999999999999</v>
      </c>
    </row>
    <row r="6" spans="1:5" x14ac:dyDescent="0.3">
      <c r="A6">
        <v>25</v>
      </c>
      <c r="B6" s="56">
        <v>0.75</v>
      </c>
      <c r="C6">
        <v>20</v>
      </c>
      <c r="D6">
        <v>9</v>
      </c>
      <c r="E6">
        <v>18.600000000000001</v>
      </c>
    </row>
    <row r="7" spans="1:5" x14ac:dyDescent="0.3">
      <c r="A7">
        <v>25</v>
      </c>
      <c r="B7" s="56">
        <v>0.75</v>
      </c>
      <c r="C7">
        <v>16</v>
      </c>
      <c r="D7">
        <v>11</v>
      </c>
      <c r="E7">
        <v>20</v>
      </c>
    </row>
    <row r="8" spans="1:5" x14ac:dyDescent="0.3">
      <c r="A8">
        <v>25</v>
      </c>
      <c r="B8" s="56">
        <v>0.75</v>
      </c>
      <c r="C8">
        <v>12.5</v>
      </c>
      <c r="D8">
        <v>13.6</v>
      </c>
      <c r="E8">
        <v>20.6</v>
      </c>
    </row>
    <row r="9" spans="1:5" x14ac:dyDescent="0.3">
      <c r="A9" s="60">
        <v>32</v>
      </c>
      <c r="B9" s="59">
        <v>1</v>
      </c>
      <c r="C9" s="60">
        <v>25</v>
      </c>
      <c r="D9" s="60">
        <v>7.4</v>
      </c>
      <c r="E9" s="60">
        <v>22.6</v>
      </c>
    </row>
    <row r="10" spans="1:5" x14ac:dyDescent="0.3">
      <c r="A10" s="60">
        <v>32</v>
      </c>
      <c r="B10" s="59">
        <v>1</v>
      </c>
      <c r="C10" s="60">
        <v>20</v>
      </c>
      <c r="D10" s="60">
        <v>9</v>
      </c>
      <c r="E10" s="60">
        <v>24.2</v>
      </c>
    </row>
    <row r="11" spans="1:5" x14ac:dyDescent="0.3">
      <c r="A11" s="60">
        <v>32</v>
      </c>
      <c r="B11" s="59">
        <v>1</v>
      </c>
      <c r="C11" s="60">
        <v>16</v>
      </c>
      <c r="D11" s="60">
        <v>11</v>
      </c>
      <c r="E11" s="60">
        <v>25.6</v>
      </c>
    </row>
    <row r="12" spans="1:5" x14ac:dyDescent="0.3">
      <c r="A12" s="60">
        <v>32</v>
      </c>
      <c r="B12" s="59">
        <v>1</v>
      </c>
      <c r="C12" s="60">
        <v>12.5</v>
      </c>
      <c r="D12" s="60">
        <v>13.6</v>
      </c>
      <c r="E12" s="60">
        <v>26.8</v>
      </c>
    </row>
    <row r="13" spans="1:5" x14ac:dyDescent="0.3">
      <c r="A13" s="60">
        <v>32</v>
      </c>
      <c r="B13" s="59">
        <v>1</v>
      </c>
      <c r="C13" s="60">
        <v>10</v>
      </c>
      <c r="D13" s="60">
        <v>17</v>
      </c>
      <c r="E13" s="60">
        <v>27.6</v>
      </c>
    </row>
    <row r="14" spans="1:5" x14ac:dyDescent="0.3">
      <c r="A14">
        <v>40</v>
      </c>
      <c r="B14" s="56">
        <v>1.25</v>
      </c>
      <c r="C14">
        <v>25</v>
      </c>
      <c r="D14">
        <v>7.4</v>
      </c>
      <c r="E14" s="57">
        <v>28.2</v>
      </c>
    </row>
    <row r="15" spans="1:5" x14ac:dyDescent="0.3">
      <c r="A15">
        <v>40</v>
      </c>
      <c r="B15" s="56">
        <v>1.25</v>
      </c>
      <c r="C15">
        <v>20</v>
      </c>
      <c r="D15">
        <v>9</v>
      </c>
      <c r="E15" s="57">
        <v>30.4</v>
      </c>
    </row>
    <row r="16" spans="1:5" x14ac:dyDescent="0.3">
      <c r="A16">
        <v>40</v>
      </c>
      <c r="B16" s="56">
        <v>1.25</v>
      </c>
      <c r="C16">
        <v>16</v>
      </c>
      <c r="D16">
        <v>11</v>
      </c>
      <c r="E16" s="57">
        <v>32</v>
      </c>
    </row>
    <row r="17" spans="1:5" x14ac:dyDescent="0.3">
      <c r="A17">
        <v>40</v>
      </c>
      <c r="B17" s="56">
        <v>1.25</v>
      </c>
      <c r="C17">
        <v>12.5</v>
      </c>
      <c r="D17">
        <v>13.6</v>
      </c>
      <c r="E17" s="57">
        <v>33.4</v>
      </c>
    </row>
    <row r="18" spans="1:5" x14ac:dyDescent="0.3">
      <c r="A18">
        <v>40</v>
      </c>
      <c r="B18" s="56">
        <v>1.25</v>
      </c>
      <c r="C18">
        <v>10</v>
      </c>
      <c r="D18">
        <v>17</v>
      </c>
      <c r="E18" s="57">
        <v>34.799999999999997</v>
      </c>
    </row>
    <row r="19" spans="1:5" x14ac:dyDescent="0.3">
      <c r="A19">
        <v>40</v>
      </c>
      <c r="B19" s="56">
        <v>1.25</v>
      </c>
      <c r="C19">
        <v>8</v>
      </c>
      <c r="D19">
        <v>21</v>
      </c>
      <c r="E19" s="57">
        <v>35.6</v>
      </c>
    </row>
    <row r="20" spans="1:5" x14ac:dyDescent="0.3">
      <c r="A20" s="60">
        <v>50</v>
      </c>
      <c r="B20" s="59">
        <v>1.5</v>
      </c>
      <c r="C20" s="60">
        <v>25</v>
      </c>
      <c r="D20" s="60">
        <v>7.4</v>
      </c>
      <c r="E20" s="60">
        <v>35.4</v>
      </c>
    </row>
    <row r="21" spans="1:5" x14ac:dyDescent="0.3">
      <c r="A21" s="60">
        <v>50</v>
      </c>
      <c r="B21" s="59">
        <v>1.5</v>
      </c>
      <c r="C21" s="60">
        <v>20</v>
      </c>
      <c r="D21" s="60">
        <v>9</v>
      </c>
      <c r="E21" s="60">
        <v>38</v>
      </c>
    </row>
    <row r="22" spans="1:5" x14ac:dyDescent="0.3">
      <c r="A22" s="60">
        <v>50</v>
      </c>
      <c r="B22" s="59">
        <v>1.5</v>
      </c>
      <c r="C22" s="60">
        <v>16</v>
      </c>
      <c r="D22" s="60">
        <v>11</v>
      </c>
      <c r="E22" s="60">
        <v>40.200000000000003</v>
      </c>
    </row>
    <row r="23" spans="1:5" x14ac:dyDescent="0.3">
      <c r="A23" s="60">
        <v>50</v>
      </c>
      <c r="B23" s="59">
        <v>1.5</v>
      </c>
      <c r="C23" s="60">
        <v>12.5</v>
      </c>
      <c r="D23" s="60">
        <v>13.6</v>
      </c>
      <c r="E23" s="60">
        <v>42</v>
      </c>
    </row>
    <row r="24" spans="1:5" x14ac:dyDescent="0.3">
      <c r="A24" s="60">
        <v>50</v>
      </c>
      <c r="B24" s="59">
        <v>1.5</v>
      </c>
      <c r="C24" s="60">
        <v>10</v>
      </c>
      <c r="D24" s="60">
        <v>17</v>
      </c>
      <c r="E24" s="60">
        <v>43.6</v>
      </c>
    </row>
    <row r="25" spans="1:5" x14ac:dyDescent="0.3">
      <c r="A25" s="60">
        <v>50</v>
      </c>
      <c r="B25" s="59">
        <v>1.5</v>
      </c>
      <c r="C25" s="60">
        <v>8</v>
      </c>
      <c r="D25" s="60">
        <v>21</v>
      </c>
      <c r="E25" s="60">
        <v>44.8</v>
      </c>
    </row>
    <row r="26" spans="1:5" x14ac:dyDescent="0.3">
      <c r="A26" s="60">
        <v>50</v>
      </c>
      <c r="B26" s="59">
        <v>1.5</v>
      </c>
      <c r="C26" s="60">
        <v>6</v>
      </c>
      <c r="D26" s="60">
        <v>26</v>
      </c>
      <c r="E26" s="60">
        <v>45.6</v>
      </c>
    </row>
    <row r="27" spans="1:5" x14ac:dyDescent="0.3">
      <c r="A27">
        <v>63</v>
      </c>
      <c r="B27" s="56">
        <v>2</v>
      </c>
      <c r="C27">
        <v>25</v>
      </c>
      <c r="D27">
        <v>7.4</v>
      </c>
      <c r="E27" s="57">
        <v>44.8</v>
      </c>
    </row>
    <row r="28" spans="1:5" x14ac:dyDescent="0.3">
      <c r="A28">
        <v>63</v>
      </c>
      <c r="B28" s="56">
        <v>2</v>
      </c>
      <c r="C28">
        <v>20</v>
      </c>
      <c r="D28">
        <v>9</v>
      </c>
      <c r="E28" s="57">
        <v>47.8</v>
      </c>
    </row>
    <row r="29" spans="1:5" x14ac:dyDescent="0.3">
      <c r="A29">
        <v>63</v>
      </c>
      <c r="B29" s="56">
        <v>2</v>
      </c>
      <c r="C29">
        <v>16</v>
      </c>
      <c r="D29">
        <v>11</v>
      </c>
      <c r="E29" s="57">
        <v>50.6</v>
      </c>
    </row>
    <row r="30" spans="1:5" x14ac:dyDescent="0.3">
      <c r="A30">
        <v>63</v>
      </c>
      <c r="B30" s="56">
        <v>2</v>
      </c>
      <c r="C30">
        <v>12.5</v>
      </c>
      <c r="D30">
        <v>13.6</v>
      </c>
      <c r="E30" s="57">
        <v>53</v>
      </c>
    </row>
    <row r="31" spans="1:5" x14ac:dyDescent="0.3">
      <c r="A31">
        <v>63</v>
      </c>
      <c r="B31" s="56">
        <v>2</v>
      </c>
      <c r="C31">
        <v>10</v>
      </c>
      <c r="D31">
        <v>17</v>
      </c>
      <c r="E31" s="57">
        <v>54.8</v>
      </c>
    </row>
    <row r="32" spans="1:5" x14ac:dyDescent="0.3">
      <c r="A32">
        <v>63</v>
      </c>
      <c r="B32" s="56">
        <v>2</v>
      </c>
      <c r="C32">
        <v>8</v>
      </c>
      <c r="D32">
        <v>21</v>
      </c>
      <c r="E32" s="57">
        <v>56.6</v>
      </c>
    </row>
    <row r="33" spans="1:5" x14ac:dyDescent="0.3">
      <c r="A33">
        <v>63</v>
      </c>
      <c r="B33" s="56">
        <v>2</v>
      </c>
      <c r="C33">
        <v>6</v>
      </c>
      <c r="D33">
        <v>26</v>
      </c>
      <c r="E33" s="57">
        <v>57.6</v>
      </c>
    </row>
    <row r="34" spans="1:5" x14ac:dyDescent="0.3">
      <c r="A34" s="60">
        <v>75</v>
      </c>
      <c r="B34" s="59">
        <v>2.5</v>
      </c>
      <c r="C34" s="60">
        <v>25</v>
      </c>
      <c r="D34" s="60">
        <v>7.4</v>
      </c>
      <c r="E34" s="60">
        <v>53.2</v>
      </c>
    </row>
    <row r="35" spans="1:5" x14ac:dyDescent="0.3">
      <c r="A35" s="60">
        <v>75</v>
      </c>
      <c r="B35" s="59">
        <v>2.5</v>
      </c>
      <c r="C35" s="60">
        <v>20</v>
      </c>
      <c r="D35" s="60">
        <v>9</v>
      </c>
      <c r="E35" s="60">
        <v>57.2</v>
      </c>
    </row>
    <row r="36" spans="1:5" x14ac:dyDescent="0.3">
      <c r="A36" s="60">
        <v>75</v>
      </c>
      <c r="B36" s="59">
        <v>2.5</v>
      </c>
      <c r="C36" s="60">
        <v>16</v>
      </c>
      <c r="D36" s="60">
        <v>11</v>
      </c>
      <c r="E36" s="60">
        <v>60.6</v>
      </c>
    </row>
    <row r="37" spans="1:5" x14ac:dyDescent="0.3">
      <c r="A37" s="60">
        <v>75</v>
      </c>
      <c r="B37" s="59">
        <v>2.5</v>
      </c>
      <c r="C37" s="60">
        <v>12.5</v>
      </c>
      <c r="D37" s="60">
        <v>13.6</v>
      </c>
      <c r="E37" s="60">
        <v>63</v>
      </c>
    </row>
    <row r="38" spans="1:5" x14ac:dyDescent="0.3">
      <c r="A38" s="60">
        <v>75</v>
      </c>
      <c r="B38" s="59">
        <v>2.5</v>
      </c>
      <c r="C38" s="60">
        <v>10</v>
      </c>
      <c r="D38" s="60">
        <v>17</v>
      </c>
      <c r="E38" s="60">
        <v>65.400000000000006</v>
      </c>
    </row>
    <row r="39" spans="1:5" x14ac:dyDescent="0.3">
      <c r="A39" s="60">
        <v>75</v>
      </c>
      <c r="B39" s="59">
        <v>2.5</v>
      </c>
      <c r="C39" s="60">
        <v>8</v>
      </c>
      <c r="D39" s="60">
        <v>21</v>
      </c>
      <c r="E39" s="60">
        <v>67.2</v>
      </c>
    </row>
    <row r="40" spans="1:5" x14ac:dyDescent="0.3">
      <c r="A40" s="60">
        <v>75</v>
      </c>
      <c r="B40" s="59">
        <v>2.5</v>
      </c>
      <c r="C40" s="60">
        <v>6</v>
      </c>
      <c r="D40" s="60">
        <v>26</v>
      </c>
      <c r="E40" s="60">
        <v>68.8</v>
      </c>
    </row>
    <row r="41" spans="1:5" x14ac:dyDescent="0.3">
      <c r="A41" s="60">
        <v>75</v>
      </c>
      <c r="B41" s="59">
        <v>2.5</v>
      </c>
      <c r="C41" s="60">
        <v>5</v>
      </c>
      <c r="D41" s="60">
        <v>33</v>
      </c>
      <c r="E41" s="60">
        <v>70</v>
      </c>
    </row>
    <row r="42" spans="1:5" x14ac:dyDescent="0.3">
      <c r="A42">
        <v>90</v>
      </c>
      <c r="B42" s="56">
        <v>3</v>
      </c>
      <c r="C42">
        <v>25</v>
      </c>
      <c r="D42">
        <v>7.4</v>
      </c>
      <c r="E42" s="57">
        <v>64</v>
      </c>
    </row>
    <row r="43" spans="1:5" x14ac:dyDescent="0.3">
      <c r="A43">
        <v>90</v>
      </c>
      <c r="B43" s="56">
        <v>3</v>
      </c>
      <c r="C43">
        <v>20</v>
      </c>
      <c r="D43">
        <v>9</v>
      </c>
      <c r="E43" s="57">
        <v>68.599999999999994</v>
      </c>
    </row>
    <row r="44" spans="1:5" x14ac:dyDescent="0.3">
      <c r="A44">
        <v>90</v>
      </c>
      <c r="B44" s="56">
        <v>3</v>
      </c>
      <c r="C44">
        <v>16</v>
      </c>
      <c r="D44">
        <v>11</v>
      </c>
      <c r="E44" s="57">
        <v>72.599999999999994</v>
      </c>
    </row>
    <row r="45" spans="1:5" x14ac:dyDescent="0.3">
      <c r="A45">
        <v>90</v>
      </c>
      <c r="B45" s="56">
        <v>3</v>
      </c>
      <c r="C45">
        <v>12.5</v>
      </c>
      <c r="D45">
        <v>13.6</v>
      </c>
      <c r="E45" s="57">
        <v>75</v>
      </c>
    </row>
    <row r="46" spans="1:5" x14ac:dyDescent="0.3">
      <c r="A46">
        <v>90</v>
      </c>
      <c r="B46" s="56">
        <v>3</v>
      </c>
      <c r="C46">
        <v>10</v>
      </c>
      <c r="D46">
        <v>17</v>
      </c>
      <c r="E46" s="57">
        <v>78.400000000000006</v>
      </c>
    </row>
    <row r="47" spans="1:5" x14ac:dyDescent="0.3">
      <c r="A47">
        <v>90</v>
      </c>
      <c r="B47" s="56">
        <v>3</v>
      </c>
      <c r="C47">
        <v>8</v>
      </c>
      <c r="D47">
        <v>21</v>
      </c>
      <c r="E47" s="57">
        <v>80.8</v>
      </c>
    </row>
    <row r="48" spans="1:5" x14ac:dyDescent="0.3">
      <c r="A48">
        <v>90</v>
      </c>
      <c r="B48" s="56">
        <v>3</v>
      </c>
      <c r="C48">
        <v>6</v>
      </c>
      <c r="D48">
        <v>26</v>
      </c>
      <c r="E48" s="57">
        <v>82.4</v>
      </c>
    </row>
    <row r="49" spans="1:5" x14ac:dyDescent="0.3">
      <c r="A49">
        <v>90</v>
      </c>
      <c r="B49" s="56">
        <v>3</v>
      </c>
      <c r="C49">
        <v>5</v>
      </c>
      <c r="D49">
        <v>33</v>
      </c>
      <c r="E49" s="57">
        <v>84.2</v>
      </c>
    </row>
    <row r="50" spans="1:5" x14ac:dyDescent="0.3">
      <c r="A50">
        <v>90</v>
      </c>
      <c r="B50" s="56">
        <v>3</v>
      </c>
      <c r="C50">
        <v>4</v>
      </c>
      <c r="D50">
        <v>41</v>
      </c>
      <c r="E50" s="57">
        <v>85</v>
      </c>
    </row>
    <row r="51" spans="1:5" x14ac:dyDescent="0.3">
      <c r="A51" s="60">
        <v>110</v>
      </c>
      <c r="B51" s="59">
        <v>4</v>
      </c>
      <c r="C51" s="60">
        <v>25</v>
      </c>
      <c r="D51" s="60">
        <v>7.4</v>
      </c>
      <c r="E51" s="60">
        <v>78</v>
      </c>
    </row>
    <row r="52" spans="1:5" x14ac:dyDescent="0.3">
      <c r="A52" s="60">
        <v>110</v>
      </c>
      <c r="B52" s="59">
        <v>4</v>
      </c>
      <c r="C52" s="60">
        <v>20</v>
      </c>
      <c r="D52" s="60">
        <v>9</v>
      </c>
      <c r="E52" s="60">
        <v>84</v>
      </c>
    </row>
    <row r="53" spans="1:5" x14ac:dyDescent="0.3">
      <c r="A53" s="60">
        <v>110</v>
      </c>
      <c r="B53" s="59">
        <v>4</v>
      </c>
      <c r="C53" s="60">
        <v>16</v>
      </c>
      <c r="D53" s="60">
        <v>11</v>
      </c>
      <c r="E53" s="60">
        <v>88.8</v>
      </c>
    </row>
    <row r="54" spans="1:5" x14ac:dyDescent="0.3">
      <c r="A54" s="60">
        <v>110</v>
      </c>
      <c r="B54" s="59">
        <v>4</v>
      </c>
      <c r="C54" s="60">
        <v>12.5</v>
      </c>
      <c r="D54" s="60">
        <v>13.6</v>
      </c>
      <c r="E54" s="60">
        <v>92.8</v>
      </c>
    </row>
    <row r="55" spans="1:5" x14ac:dyDescent="0.3">
      <c r="A55" s="60">
        <v>110</v>
      </c>
      <c r="B55" s="59">
        <v>4</v>
      </c>
      <c r="C55" s="60">
        <v>10</v>
      </c>
      <c r="D55" s="60">
        <v>17</v>
      </c>
      <c r="E55" s="60">
        <v>96</v>
      </c>
    </row>
    <row r="56" spans="1:5" x14ac:dyDescent="0.3">
      <c r="A56" s="60">
        <v>110</v>
      </c>
      <c r="B56" s="59">
        <v>4</v>
      </c>
      <c r="C56" s="60">
        <v>8</v>
      </c>
      <c r="D56" s="60">
        <v>21</v>
      </c>
      <c r="E56" s="60">
        <v>98.6</v>
      </c>
    </row>
    <row r="57" spans="1:5" x14ac:dyDescent="0.3">
      <c r="A57" s="60">
        <v>110</v>
      </c>
      <c r="B57" s="59">
        <v>4</v>
      </c>
      <c r="C57" s="60">
        <v>6</v>
      </c>
      <c r="D57" s="60">
        <v>26</v>
      </c>
      <c r="E57" s="60">
        <v>101</v>
      </c>
    </row>
    <row r="58" spans="1:5" x14ac:dyDescent="0.3">
      <c r="A58" s="60">
        <v>110</v>
      </c>
      <c r="B58" s="59">
        <v>4</v>
      </c>
      <c r="C58" s="60">
        <v>5</v>
      </c>
      <c r="D58" s="60">
        <v>33</v>
      </c>
      <c r="E58" s="60">
        <v>102.6</v>
      </c>
    </row>
    <row r="59" spans="1:5" x14ac:dyDescent="0.3">
      <c r="A59" s="60">
        <v>110</v>
      </c>
      <c r="B59" s="59">
        <v>4</v>
      </c>
      <c r="C59" s="60">
        <v>4</v>
      </c>
      <c r="D59" s="60">
        <v>41</v>
      </c>
      <c r="E59" s="60">
        <v>104.2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Hazen Willians</vt:lpstr>
      <vt:lpstr>Blasius</vt:lpstr>
      <vt:lpstr>comparacion</vt:lpstr>
      <vt:lpstr>diametro tuberia</vt:lpstr>
      <vt:lpstr>Blasius!Área_de_impresión</vt:lpstr>
      <vt:lpstr>'Hazen Willians'!Área_de_impresión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2020-01-28T10:32:46Z</dcterms:modified>
</cp:coreProperties>
</file>